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ter Management\02. Statement of Financial Position\"/>
    </mc:Choice>
  </mc:AlternateContent>
  <xr:revisionPtr revIDLastSave="0" documentId="8_{5EEED759-D18C-4B62-A830-B4C2F44E6A4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'DC21'!$A$1:$AA$54</definedName>
    <definedName name="_xlnm.Print_Area" localSheetId="13">'DC22'!$A$1:$AA$54</definedName>
    <definedName name="_xlnm.Print_Area" localSheetId="17">'DC23'!$A$1:$AA$54</definedName>
    <definedName name="_xlnm.Print_Area" localSheetId="22">'DC24'!$A$1:$AA$54</definedName>
    <definedName name="_xlnm.Print_Area" localSheetId="26">'DC25'!$A$1:$AA$54</definedName>
    <definedName name="_xlnm.Print_Area" localSheetId="32">'DC26'!$A$1:$AA$54</definedName>
    <definedName name="_xlnm.Print_Area" localSheetId="37">'DC27'!$A$1:$AA$54</definedName>
    <definedName name="_xlnm.Print_Area" localSheetId="43">'DC28'!$A$1:$AA$54</definedName>
    <definedName name="_xlnm.Print_Area" localSheetId="48">'DC29'!$A$1:$AA$54</definedName>
    <definedName name="_xlnm.Print_Area" localSheetId="53">'DC43'!$A$1:$AA$54</definedName>
    <definedName name="_xlnm.Print_Area" localSheetId="0">ETH!$A$1:$AA$54</definedName>
    <definedName name="_xlnm.Print_Area" localSheetId="1">'KZN212'!$A$1:$AA$54</definedName>
    <definedName name="_xlnm.Print_Area" localSheetId="2">'KZN213'!$A$1:$AA$54</definedName>
    <definedName name="_xlnm.Print_Area" localSheetId="3">'KZN214'!$A$1:$AA$54</definedName>
    <definedName name="_xlnm.Print_Area" localSheetId="4">'KZN216'!$A$1:$AA$54</definedName>
    <definedName name="_xlnm.Print_Area" localSheetId="6">'KZN221'!$A$1:$AA$54</definedName>
    <definedName name="_xlnm.Print_Area" localSheetId="7">'KZN222'!$A$1:$AA$54</definedName>
    <definedName name="_xlnm.Print_Area" localSheetId="8">'KZN223'!$A$1:$AA$54</definedName>
    <definedName name="_xlnm.Print_Area" localSheetId="9">'KZN224'!$A$1:$AA$54</definedName>
    <definedName name="_xlnm.Print_Area" localSheetId="10">'KZN225'!$A$1:$AA$54</definedName>
    <definedName name="_xlnm.Print_Area" localSheetId="11">'KZN226'!$A$1:$AA$54</definedName>
    <definedName name="_xlnm.Print_Area" localSheetId="12">'KZN227'!$A$1:$AA$54</definedName>
    <definedName name="_xlnm.Print_Area" localSheetId="14">'KZN235'!$A$1:$AA$54</definedName>
    <definedName name="_xlnm.Print_Area" localSheetId="15">'KZN237'!$A$1:$AA$54</definedName>
    <definedName name="_xlnm.Print_Area" localSheetId="16">'KZN238'!$A$1:$AA$54</definedName>
    <definedName name="_xlnm.Print_Area" localSheetId="18">'KZN241'!$A$1:$AA$54</definedName>
    <definedName name="_xlnm.Print_Area" localSheetId="19">'KZN242'!$A$1:$AA$54</definedName>
    <definedName name="_xlnm.Print_Area" localSheetId="20">'KZN244'!$A$1:$AA$54</definedName>
    <definedName name="_xlnm.Print_Area" localSheetId="21">'KZN245'!$A$1:$AA$54</definedName>
    <definedName name="_xlnm.Print_Area" localSheetId="23">'KZN252'!$A$1:$AA$54</definedName>
    <definedName name="_xlnm.Print_Area" localSheetId="24">'KZN253'!$A$1:$AA$54</definedName>
    <definedName name="_xlnm.Print_Area" localSheetId="25">'KZN254'!$A$1:$AA$54</definedName>
    <definedName name="_xlnm.Print_Area" localSheetId="27">'KZN261'!$A$1:$AA$54</definedName>
    <definedName name="_xlnm.Print_Area" localSheetId="28">'KZN262'!$A$1:$AA$54</definedName>
    <definedName name="_xlnm.Print_Area" localSheetId="29">'KZN263'!$A$1:$AA$54</definedName>
    <definedName name="_xlnm.Print_Area" localSheetId="30">'KZN265'!$A$1:$AA$54</definedName>
    <definedName name="_xlnm.Print_Area" localSheetId="31">'KZN266'!$A$1:$AA$54</definedName>
    <definedName name="_xlnm.Print_Area" localSheetId="33">'KZN271'!$A$1:$AA$54</definedName>
    <definedName name="_xlnm.Print_Area" localSheetId="34">'KZN272'!$A$1:$AA$54</definedName>
    <definedName name="_xlnm.Print_Area" localSheetId="35">'KZN275'!$A$1:$AA$54</definedName>
    <definedName name="_xlnm.Print_Area" localSheetId="36">'KZN276'!$A$1:$AA$54</definedName>
    <definedName name="_xlnm.Print_Area" localSheetId="38">'KZN281'!$A$1:$AA$54</definedName>
    <definedName name="_xlnm.Print_Area" localSheetId="39">'KZN282'!$A$1:$AA$54</definedName>
    <definedName name="_xlnm.Print_Area" localSheetId="40">'KZN284'!$A$1:$AA$54</definedName>
    <definedName name="_xlnm.Print_Area" localSheetId="41">'KZN285'!$A$1:$AA$54</definedName>
    <definedName name="_xlnm.Print_Area" localSheetId="42">'KZN286'!$A$1:$AA$54</definedName>
    <definedName name="_xlnm.Print_Area" localSheetId="44">'KZN291'!$A$1:$AA$54</definedName>
    <definedName name="_xlnm.Print_Area" localSheetId="45">'KZN292'!$A$1:$AA$54</definedName>
    <definedName name="_xlnm.Print_Area" localSheetId="46">'KZN293'!$A$1:$AA$54</definedName>
    <definedName name="_xlnm.Print_Area" localSheetId="47">'KZN294'!$A$1:$AA$54</definedName>
    <definedName name="_xlnm.Print_Area" localSheetId="49">'KZN433'!$A$1:$AA$54</definedName>
    <definedName name="_xlnm.Print_Area" localSheetId="50">'KZN434'!$A$1:$AA$54</definedName>
    <definedName name="_xlnm.Print_Area" localSheetId="51">'KZN435'!$A$1:$AA$54</definedName>
    <definedName name="_xlnm.Print_Area" localSheetId="52">'KZN436'!$A$1:$AA$54</definedName>
    <definedName name="_xlnm.Print_Area" localSheetId="54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W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X44" i="2" s="1"/>
  <c r="Z44" i="2" s="1"/>
  <c r="W37" i="2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O44" i="2" s="1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G44" i="2" s="1"/>
  <c r="F37" i="2"/>
  <c r="F44" i="2" s="1"/>
  <c r="E37" i="2"/>
  <c r="E44" i="2" s="1"/>
  <c r="D37" i="2"/>
  <c r="D44" i="2" s="1"/>
  <c r="C37" i="2"/>
  <c r="C44" i="2" s="1"/>
  <c r="R26" i="2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Y26" i="2" s="1"/>
  <c r="Y45" i="2" s="1"/>
  <c r="X13" i="2"/>
  <c r="W13" i="2"/>
  <c r="V13" i="2"/>
  <c r="U13" i="2"/>
  <c r="U26" i="2" s="1"/>
  <c r="T13" i="2"/>
  <c r="T26" i="2" s="1"/>
  <c r="S13" i="2"/>
  <c r="S26" i="2" s="1"/>
  <c r="R13" i="2"/>
  <c r="Q13" i="2"/>
  <c r="Q26" i="2" s="1"/>
  <c r="P13" i="2"/>
  <c r="O13" i="2"/>
  <c r="N13" i="2"/>
  <c r="M13" i="2"/>
  <c r="M26" i="2" s="1"/>
  <c r="L13" i="2"/>
  <c r="L26" i="2" s="1"/>
  <c r="K13" i="2"/>
  <c r="K26" i="2" s="1"/>
  <c r="J13" i="2"/>
  <c r="J26" i="2" s="1"/>
  <c r="I13" i="2"/>
  <c r="I26" i="2" s="1"/>
  <c r="H13" i="2"/>
  <c r="G13" i="2"/>
  <c r="F13" i="2"/>
  <c r="E13" i="2"/>
  <c r="E26" i="2" s="1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V44" i="3"/>
  <c r="U44" i="3"/>
  <c r="O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X44" i="3" s="1"/>
  <c r="Z44" i="3" s="1"/>
  <c r="W37" i="3"/>
  <c r="W44" i="3" s="1"/>
  <c r="V37" i="3"/>
  <c r="U37" i="3"/>
  <c r="T37" i="3"/>
  <c r="T44" i="3" s="1"/>
  <c r="S37" i="3"/>
  <c r="S44" i="3" s="1"/>
  <c r="R37" i="3"/>
  <c r="R44" i="3" s="1"/>
  <c r="Q37" i="3"/>
  <c r="Q44" i="3" s="1"/>
  <c r="P37" i="3"/>
  <c r="P44" i="3" s="1"/>
  <c r="O37" i="3"/>
  <c r="N37" i="3"/>
  <c r="N44" i="3" s="1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G44" i="3" s="1"/>
  <c r="F37" i="3"/>
  <c r="F44" i="3" s="1"/>
  <c r="E37" i="3"/>
  <c r="E44" i="3" s="1"/>
  <c r="D37" i="3"/>
  <c r="D44" i="3" s="1"/>
  <c r="C37" i="3"/>
  <c r="C44" i="3" s="1"/>
  <c r="Z26" i="3"/>
  <c r="Y26" i="3"/>
  <c r="Y45" i="3" s="1"/>
  <c r="X26" i="3"/>
  <c r="X45" i="3" s="1"/>
  <c r="Z45" i="3" s="1"/>
  <c r="H26" i="3"/>
  <c r="H45" i="3" s="1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X13" i="3"/>
  <c r="Z13" i="3" s="1"/>
  <c r="W13" i="3"/>
  <c r="W26" i="3" s="1"/>
  <c r="V13" i="3"/>
  <c r="V26" i="3" s="1"/>
  <c r="U13" i="3"/>
  <c r="U26" i="3" s="1"/>
  <c r="U45" i="3" s="1"/>
  <c r="T13" i="3"/>
  <c r="S13" i="3"/>
  <c r="R13" i="3"/>
  <c r="R26" i="3" s="1"/>
  <c r="Q13" i="3"/>
  <c r="Q26" i="3" s="1"/>
  <c r="P13" i="3"/>
  <c r="P26" i="3" s="1"/>
  <c r="P45" i="3" s="1"/>
  <c r="O13" i="3"/>
  <c r="O26" i="3" s="1"/>
  <c r="N13" i="3"/>
  <c r="N26" i="3" s="1"/>
  <c r="M13" i="3"/>
  <c r="M26" i="3" s="1"/>
  <c r="M45" i="3" s="1"/>
  <c r="L13" i="3"/>
  <c r="K13" i="3"/>
  <c r="J13" i="3"/>
  <c r="J26" i="3" s="1"/>
  <c r="I13" i="3"/>
  <c r="I26" i="3" s="1"/>
  <c r="H13" i="3"/>
  <c r="G13" i="3"/>
  <c r="G26" i="3" s="1"/>
  <c r="F13" i="3"/>
  <c r="F26" i="3" s="1"/>
  <c r="E13" i="3"/>
  <c r="E26" i="3" s="1"/>
  <c r="E45" i="3" s="1"/>
  <c r="D13" i="3"/>
  <c r="C13" i="3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M44" i="4"/>
  <c r="G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X44" i="4" s="1"/>
  <c r="Z44" i="4" s="1"/>
  <c r="W37" i="4"/>
  <c r="W44" i="4" s="1"/>
  <c r="V37" i="4"/>
  <c r="V44" i="4" s="1"/>
  <c r="U37" i="4"/>
  <c r="U44" i="4" s="1"/>
  <c r="T37" i="4"/>
  <c r="T44" i="4" s="1"/>
  <c r="S37" i="4"/>
  <c r="S44" i="4" s="1"/>
  <c r="R37" i="4"/>
  <c r="R44" i="4" s="1"/>
  <c r="Q37" i="4"/>
  <c r="Q44" i="4" s="1"/>
  <c r="P37" i="4"/>
  <c r="P44" i="4" s="1"/>
  <c r="O37" i="4"/>
  <c r="O44" i="4" s="1"/>
  <c r="N37" i="4"/>
  <c r="N44" i="4" s="1"/>
  <c r="M37" i="4"/>
  <c r="L37" i="4"/>
  <c r="L44" i="4" s="1"/>
  <c r="K37" i="4"/>
  <c r="K44" i="4" s="1"/>
  <c r="J37" i="4"/>
  <c r="J44" i="4" s="1"/>
  <c r="I37" i="4"/>
  <c r="I44" i="4" s="1"/>
  <c r="H37" i="4"/>
  <c r="H44" i="4" s="1"/>
  <c r="G37" i="4"/>
  <c r="F37" i="4"/>
  <c r="F44" i="4" s="1"/>
  <c r="E37" i="4"/>
  <c r="E44" i="4" s="1"/>
  <c r="D37" i="4"/>
  <c r="D44" i="4" s="1"/>
  <c r="C37" i="4"/>
  <c r="C44" i="4" s="1"/>
  <c r="Q26" i="4"/>
  <c r="Q45" i="4" s="1"/>
  <c r="J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AA45" i="4" s="1"/>
  <c r="Y13" i="4"/>
  <c r="Y26" i="4" s="1"/>
  <c r="Y45" i="4" s="1"/>
  <c r="X13" i="4"/>
  <c r="X26" i="4" s="1"/>
  <c r="W13" i="4"/>
  <c r="V13" i="4"/>
  <c r="U13" i="4"/>
  <c r="U26" i="4" s="1"/>
  <c r="T13" i="4"/>
  <c r="T26" i="4" s="1"/>
  <c r="S13" i="4"/>
  <c r="S26" i="4" s="1"/>
  <c r="S45" i="4" s="1"/>
  <c r="R13" i="4"/>
  <c r="R26" i="4" s="1"/>
  <c r="R45" i="4" s="1"/>
  <c r="Q13" i="4"/>
  <c r="P13" i="4"/>
  <c r="P26" i="4" s="1"/>
  <c r="P45" i="4" s="1"/>
  <c r="O13" i="4"/>
  <c r="N13" i="4"/>
  <c r="M13" i="4"/>
  <c r="M26" i="4" s="1"/>
  <c r="L13" i="4"/>
  <c r="L26" i="4" s="1"/>
  <c r="K13" i="4"/>
  <c r="K26" i="4" s="1"/>
  <c r="K45" i="4" s="1"/>
  <c r="J13" i="4"/>
  <c r="I13" i="4"/>
  <c r="I26" i="4" s="1"/>
  <c r="H13" i="4"/>
  <c r="H26" i="4" s="1"/>
  <c r="G13" i="4"/>
  <c r="F13" i="4"/>
  <c r="E13" i="4"/>
  <c r="E26" i="4" s="1"/>
  <c r="D13" i="4"/>
  <c r="D26" i="4" s="1"/>
  <c r="C13" i="4"/>
  <c r="C26" i="4" s="1"/>
  <c r="C45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V44" i="5"/>
  <c r="U44" i="5"/>
  <c r="O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X44" i="5" s="1"/>
  <c r="Z44" i="5" s="1"/>
  <c r="W37" i="5"/>
  <c r="W44" i="5" s="1"/>
  <c r="V37" i="5"/>
  <c r="U37" i="5"/>
  <c r="T37" i="5"/>
  <c r="T44" i="5" s="1"/>
  <c r="S37" i="5"/>
  <c r="S44" i="5" s="1"/>
  <c r="R37" i="5"/>
  <c r="R44" i="5" s="1"/>
  <c r="Q37" i="5"/>
  <c r="Q44" i="5" s="1"/>
  <c r="P37" i="5"/>
  <c r="P44" i="5" s="1"/>
  <c r="O37" i="5"/>
  <c r="N37" i="5"/>
  <c r="N44" i="5" s="1"/>
  <c r="M37" i="5"/>
  <c r="M44" i="5" s="1"/>
  <c r="L37" i="5"/>
  <c r="L44" i="5" s="1"/>
  <c r="K37" i="5"/>
  <c r="K44" i="5" s="1"/>
  <c r="J37" i="5"/>
  <c r="J44" i="5" s="1"/>
  <c r="I37" i="5"/>
  <c r="I44" i="5" s="1"/>
  <c r="H37" i="5"/>
  <c r="H44" i="5" s="1"/>
  <c r="G37" i="5"/>
  <c r="G44" i="5" s="1"/>
  <c r="F37" i="5"/>
  <c r="F44" i="5" s="1"/>
  <c r="E37" i="5"/>
  <c r="E44" i="5" s="1"/>
  <c r="D37" i="5"/>
  <c r="D44" i="5" s="1"/>
  <c r="C37" i="5"/>
  <c r="C44" i="5" s="1"/>
  <c r="Z26" i="5"/>
  <c r="Y26" i="5"/>
  <c r="Y45" i="5" s="1"/>
  <c r="X26" i="5"/>
  <c r="X45" i="5" s="1"/>
  <c r="Z45" i="5" s="1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Z13" i="5"/>
  <c r="Y13" i="5"/>
  <c r="X13" i="5"/>
  <c r="W13" i="5"/>
  <c r="W26" i="5" s="1"/>
  <c r="V13" i="5"/>
  <c r="V26" i="5" s="1"/>
  <c r="U13" i="5"/>
  <c r="U26" i="5" s="1"/>
  <c r="T13" i="5"/>
  <c r="T26" i="5" s="1"/>
  <c r="T45" i="5" s="1"/>
  <c r="S13" i="5"/>
  <c r="R13" i="5"/>
  <c r="R26" i="5" s="1"/>
  <c r="Q13" i="5"/>
  <c r="Q26" i="5" s="1"/>
  <c r="P13" i="5"/>
  <c r="P26" i="5" s="1"/>
  <c r="P45" i="5" s="1"/>
  <c r="O13" i="5"/>
  <c r="O26" i="5" s="1"/>
  <c r="N13" i="5"/>
  <c r="N26" i="5" s="1"/>
  <c r="M13" i="5"/>
  <c r="M26" i="5" s="1"/>
  <c r="L13" i="5"/>
  <c r="L26" i="5" s="1"/>
  <c r="L45" i="5" s="1"/>
  <c r="K13" i="5"/>
  <c r="J13" i="5"/>
  <c r="J26" i="5" s="1"/>
  <c r="I13" i="5"/>
  <c r="I26" i="5" s="1"/>
  <c r="H13" i="5"/>
  <c r="H26" i="5" s="1"/>
  <c r="G13" i="5"/>
  <c r="G26" i="5" s="1"/>
  <c r="F13" i="5"/>
  <c r="F26" i="5" s="1"/>
  <c r="E13" i="5"/>
  <c r="E26" i="5" s="1"/>
  <c r="D13" i="5"/>
  <c r="D26" i="5" s="1"/>
  <c r="D45" i="5" s="1"/>
  <c r="C13" i="5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W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X44" i="6" s="1"/>
  <c r="W37" i="6"/>
  <c r="V37" i="6"/>
  <c r="V44" i="6" s="1"/>
  <c r="U37" i="6"/>
  <c r="U44" i="6" s="1"/>
  <c r="T37" i="6"/>
  <c r="T44" i="6" s="1"/>
  <c r="S37" i="6"/>
  <c r="S44" i="6" s="1"/>
  <c r="R37" i="6"/>
  <c r="R44" i="6" s="1"/>
  <c r="Q37" i="6"/>
  <c r="Q44" i="6" s="1"/>
  <c r="P37" i="6"/>
  <c r="P44" i="6" s="1"/>
  <c r="O37" i="6"/>
  <c r="O44" i="6" s="1"/>
  <c r="N37" i="6"/>
  <c r="N44" i="6" s="1"/>
  <c r="M37" i="6"/>
  <c r="M44" i="6" s="1"/>
  <c r="L37" i="6"/>
  <c r="L44" i="6" s="1"/>
  <c r="K37" i="6"/>
  <c r="K44" i="6" s="1"/>
  <c r="J37" i="6"/>
  <c r="J44" i="6" s="1"/>
  <c r="I37" i="6"/>
  <c r="I44" i="6" s="1"/>
  <c r="H37" i="6"/>
  <c r="H44" i="6" s="1"/>
  <c r="G37" i="6"/>
  <c r="G44" i="6" s="1"/>
  <c r="F37" i="6"/>
  <c r="F44" i="6" s="1"/>
  <c r="E37" i="6"/>
  <c r="E44" i="6" s="1"/>
  <c r="D37" i="6"/>
  <c r="D44" i="6" s="1"/>
  <c r="C37" i="6"/>
  <c r="C44" i="6" s="1"/>
  <c r="Y26" i="6"/>
  <c r="Q26" i="6"/>
  <c r="Q45" i="6" s="1"/>
  <c r="I26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Z13" i="6"/>
  <c r="Y13" i="6"/>
  <c r="X13" i="6"/>
  <c r="X26" i="6" s="1"/>
  <c r="W13" i="6"/>
  <c r="W26" i="6" s="1"/>
  <c r="W45" i="6" s="1"/>
  <c r="V13" i="6"/>
  <c r="U13" i="6"/>
  <c r="T13" i="6"/>
  <c r="S13" i="6"/>
  <c r="S26" i="6" s="1"/>
  <c r="R13" i="6"/>
  <c r="R26" i="6" s="1"/>
  <c r="Q13" i="6"/>
  <c r="P13" i="6"/>
  <c r="P26" i="6" s="1"/>
  <c r="O13" i="6"/>
  <c r="O26" i="6" s="1"/>
  <c r="O45" i="6" s="1"/>
  <c r="N13" i="6"/>
  <c r="M13" i="6"/>
  <c r="L13" i="6"/>
  <c r="K13" i="6"/>
  <c r="K26" i="6" s="1"/>
  <c r="J13" i="6"/>
  <c r="J26" i="6" s="1"/>
  <c r="I13" i="6"/>
  <c r="H13" i="6"/>
  <c r="H26" i="6" s="1"/>
  <c r="G13" i="6"/>
  <c r="G26" i="6" s="1"/>
  <c r="G45" i="6" s="1"/>
  <c r="F13" i="6"/>
  <c r="E13" i="6"/>
  <c r="E26" i="6" s="1"/>
  <c r="D13" i="6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M44" i="7"/>
  <c r="F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X44" i="7" s="1"/>
  <c r="Z44" i="7" s="1"/>
  <c r="W37" i="7"/>
  <c r="W44" i="7" s="1"/>
  <c r="V37" i="7"/>
  <c r="V44" i="7" s="1"/>
  <c r="U37" i="7"/>
  <c r="U44" i="7" s="1"/>
  <c r="T37" i="7"/>
  <c r="T44" i="7" s="1"/>
  <c r="S37" i="7"/>
  <c r="S44" i="7" s="1"/>
  <c r="R37" i="7"/>
  <c r="R44" i="7" s="1"/>
  <c r="Q37" i="7"/>
  <c r="Q44" i="7" s="1"/>
  <c r="P37" i="7"/>
  <c r="P44" i="7" s="1"/>
  <c r="O37" i="7"/>
  <c r="O44" i="7" s="1"/>
  <c r="N37" i="7"/>
  <c r="N44" i="7" s="1"/>
  <c r="M37" i="7"/>
  <c r="L37" i="7"/>
  <c r="L44" i="7" s="1"/>
  <c r="K37" i="7"/>
  <c r="K44" i="7" s="1"/>
  <c r="J37" i="7"/>
  <c r="J44" i="7" s="1"/>
  <c r="I37" i="7"/>
  <c r="I44" i="7" s="1"/>
  <c r="H37" i="7"/>
  <c r="H44" i="7" s="1"/>
  <c r="G37" i="7"/>
  <c r="F37" i="7"/>
  <c r="E37" i="7"/>
  <c r="E44" i="7" s="1"/>
  <c r="D37" i="7"/>
  <c r="D44" i="7" s="1"/>
  <c r="C37" i="7"/>
  <c r="C44" i="7" s="1"/>
  <c r="H26" i="7"/>
  <c r="H45" i="7" s="1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J26" i="7" s="1"/>
  <c r="J45" i="7" s="1"/>
  <c r="I25" i="7"/>
  <c r="H25" i="7"/>
  <c r="G25" i="7"/>
  <c r="F25" i="7"/>
  <c r="E25" i="7"/>
  <c r="D25" i="7"/>
  <c r="C25" i="7"/>
  <c r="AA13" i="7"/>
  <c r="AA26" i="7" s="1"/>
  <c r="AA45" i="7" s="1"/>
  <c r="Y13" i="7"/>
  <c r="Y26" i="7" s="1"/>
  <c r="Y45" i="7" s="1"/>
  <c r="X13" i="7"/>
  <c r="Z13" i="7" s="1"/>
  <c r="W13" i="7"/>
  <c r="W26" i="7" s="1"/>
  <c r="W45" i="7" s="1"/>
  <c r="V13" i="7"/>
  <c r="V26" i="7" s="1"/>
  <c r="U13" i="7"/>
  <c r="U26" i="7" s="1"/>
  <c r="U45" i="7" s="1"/>
  <c r="T13" i="7"/>
  <c r="S13" i="7"/>
  <c r="S26" i="7" s="1"/>
  <c r="S45" i="7" s="1"/>
  <c r="R13" i="7"/>
  <c r="Q13" i="7"/>
  <c r="Q26" i="7" s="1"/>
  <c r="Q45" i="7" s="1"/>
  <c r="P13" i="7"/>
  <c r="P26" i="7" s="1"/>
  <c r="P45" i="7" s="1"/>
  <c r="O13" i="7"/>
  <c r="O26" i="7" s="1"/>
  <c r="O45" i="7" s="1"/>
  <c r="N13" i="7"/>
  <c r="N26" i="7" s="1"/>
  <c r="M13" i="7"/>
  <c r="M26" i="7" s="1"/>
  <c r="M45" i="7" s="1"/>
  <c r="L13" i="7"/>
  <c r="K13" i="7"/>
  <c r="K26" i="7" s="1"/>
  <c r="K45" i="7" s="1"/>
  <c r="J13" i="7"/>
  <c r="I13" i="7"/>
  <c r="I26" i="7" s="1"/>
  <c r="I45" i="7" s="1"/>
  <c r="H13" i="7"/>
  <c r="G13" i="7"/>
  <c r="G26" i="7" s="1"/>
  <c r="F13" i="7"/>
  <c r="F26" i="7" s="1"/>
  <c r="E13" i="7"/>
  <c r="E26" i="7" s="1"/>
  <c r="E45" i="7" s="1"/>
  <c r="D13" i="7"/>
  <c r="C13" i="7"/>
  <c r="C26" i="7" s="1"/>
  <c r="C45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F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W44" i="8" s="1"/>
  <c r="V37" i="8"/>
  <c r="V44" i="8" s="1"/>
  <c r="U37" i="8"/>
  <c r="U44" i="8" s="1"/>
  <c r="T37" i="8"/>
  <c r="T44" i="8" s="1"/>
  <c r="S37" i="8"/>
  <c r="S44" i="8" s="1"/>
  <c r="R37" i="8"/>
  <c r="R44" i="8" s="1"/>
  <c r="Q37" i="8"/>
  <c r="Q44" i="8" s="1"/>
  <c r="P37" i="8"/>
  <c r="P44" i="8" s="1"/>
  <c r="O37" i="8"/>
  <c r="O44" i="8" s="1"/>
  <c r="N37" i="8"/>
  <c r="N44" i="8" s="1"/>
  <c r="M37" i="8"/>
  <c r="M44" i="8" s="1"/>
  <c r="L37" i="8"/>
  <c r="L44" i="8" s="1"/>
  <c r="K37" i="8"/>
  <c r="K44" i="8" s="1"/>
  <c r="J37" i="8"/>
  <c r="J44" i="8" s="1"/>
  <c r="I37" i="8"/>
  <c r="I44" i="8" s="1"/>
  <c r="H37" i="8"/>
  <c r="H44" i="8" s="1"/>
  <c r="G37" i="8"/>
  <c r="G44" i="8" s="1"/>
  <c r="F37" i="8"/>
  <c r="E37" i="8"/>
  <c r="D37" i="8"/>
  <c r="D44" i="8" s="1"/>
  <c r="C37" i="8"/>
  <c r="C44" i="8" s="1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AA45" i="8" s="1"/>
  <c r="Y13" i="8"/>
  <c r="Y26" i="8" s="1"/>
  <c r="Y45" i="8" s="1"/>
  <c r="X13" i="8"/>
  <c r="X26" i="8" s="1"/>
  <c r="Z26" i="8" s="1"/>
  <c r="W13" i="8"/>
  <c r="W26" i="8" s="1"/>
  <c r="V13" i="8"/>
  <c r="U13" i="8"/>
  <c r="U26" i="8" s="1"/>
  <c r="T13" i="8"/>
  <c r="T26" i="8" s="1"/>
  <c r="S13" i="8"/>
  <c r="R13" i="8"/>
  <c r="R26" i="8" s="1"/>
  <c r="Q13" i="8"/>
  <c r="Q26" i="8" s="1"/>
  <c r="Q45" i="8" s="1"/>
  <c r="P13" i="8"/>
  <c r="P26" i="8" s="1"/>
  <c r="O13" i="8"/>
  <c r="O26" i="8" s="1"/>
  <c r="N13" i="8"/>
  <c r="M13" i="8"/>
  <c r="M26" i="8" s="1"/>
  <c r="L13" i="8"/>
  <c r="L26" i="8" s="1"/>
  <c r="K13" i="8"/>
  <c r="K26" i="8" s="1"/>
  <c r="J13" i="8"/>
  <c r="J26" i="8" s="1"/>
  <c r="J45" i="8" s="1"/>
  <c r="I13" i="8"/>
  <c r="I26" i="8" s="1"/>
  <c r="H13" i="8"/>
  <c r="H26" i="8" s="1"/>
  <c r="G13" i="8"/>
  <c r="G26" i="8" s="1"/>
  <c r="F13" i="8"/>
  <c r="E13" i="8"/>
  <c r="E26" i="8" s="1"/>
  <c r="D13" i="8"/>
  <c r="C13" i="8"/>
  <c r="C26" i="8" s="1"/>
  <c r="C45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Z37" i="9" s="1"/>
  <c r="W37" i="9"/>
  <c r="W44" i="9" s="1"/>
  <c r="V37" i="9"/>
  <c r="V44" i="9" s="1"/>
  <c r="U37" i="9"/>
  <c r="U44" i="9" s="1"/>
  <c r="T37" i="9"/>
  <c r="S37" i="9"/>
  <c r="S44" i="9" s="1"/>
  <c r="R37" i="9"/>
  <c r="R44" i="9" s="1"/>
  <c r="Q37" i="9"/>
  <c r="Q44" i="9" s="1"/>
  <c r="P37" i="9"/>
  <c r="P44" i="9" s="1"/>
  <c r="O37" i="9"/>
  <c r="O44" i="9" s="1"/>
  <c r="N37" i="9"/>
  <c r="N44" i="9" s="1"/>
  <c r="M37" i="9"/>
  <c r="M44" i="9" s="1"/>
  <c r="L37" i="9"/>
  <c r="K37" i="9"/>
  <c r="K44" i="9" s="1"/>
  <c r="J37" i="9"/>
  <c r="J44" i="9" s="1"/>
  <c r="I37" i="9"/>
  <c r="I44" i="9" s="1"/>
  <c r="H37" i="9"/>
  <c r="G37" i="9"/>
  <c r="G44" i="9" s="1"/>
  <c r="F37" i="9"/>
  <c r="E37" i="9"/>
  <c r="D37" i="9"/>
  <c r="C37" i="9"/>
  <c r="C44" i="9" s="1"/>
  <c r="Z26" i="9"/>
  <c r="W26" i="9"/>
  <c r="AA25" i="9"/>
  <c r="Z25" i="9"/>
  <c r="Y25" i="9"/>
  <c r="X25" i="9"/>
  <c r="X26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AA45" i="9" s="1"/>
  <c r="Z13" i="9"/>
  <c r="Y13" i="9"/>
  <c r="X13" i="9"/>
  <c r="W13" i="9"/>
  <c r="V13" i="9"/>
  <c r="V26" i="9" s="1"/>
  <c r="V45" i="9" s="1"/>
  <c r="U13" i="9"/>
  <c r="U26" i="9" s="1"/>
  <c r="U45" i="9" s="1"/>
  <c r="T13" i="9"/>
  <c r="T26" i="9" s="1"/>
  <c r="S13" i="9"/>
  <c r="S26" i="9" s="1"/>
  <c r="S45" i="9" s="1"/>
  <c r="R13" i="9"/>
  <c r="Q13" i="9"/>
  <c r="P13" i="9"/>
  <c r="P26" i="9" s="1"/>
  <c r="O13" i="9"/>
  <c r="O26" i="9" s="1"/>
  <c r="O45" i="9" s="1"/>
  <c r="N13" i="9"/>
  <c r="N26" i="9" s="1"/>
  <c r="N45" i="9" s="1"/>
  <c r="M13" i="9"/>
  <c r="M26" i="9" s="1"/>
  <c r="M45" i="9" s="1"/>
  <c r="L13" i="9"/>
  <c r="L26" i="9" s="1"/>
  <c r="K13" i="9"/>
  <c r="K26" i="9" s="1"/>
  <c r="K45" i="9" s="1"/>
  <c r="J13" i="9"/>
  <c r="I13" i="9"/>
  <c r="H13" i="9"/>
  <c r="H26" i="9" s="1"/>
  <c r="G13" i="9"/>
  <c r="G26" i="9" s="1"/>
  <c r="G45" i="9" s="1"/>
  <c r="F13" i="9"/>
  <c r="F26" i="9" s="1"/>
  <c r="E13" i="9"/>
  <c r="E26" i="9" s="1"/>
  <c r="D13" i="9"/>
  <c r="D26" i="9" s="1"/>
  <c r="C13" i="9"/>
  <c r="C26" i="9" s="1"/>
  <c r="C45" i="9" s="1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U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Z37" i="10"/>
  <c r="Y37" i="10"/>
  <c r="Y44" i="10" s="1"/>
  <c r="X37" i="10"/>
  <c r="W37" i="10"/>
  <c r="W44" i="10" s="1"/>
  <c r="V37" i="10"/>
  <c r="U37" i="10"/>
  <c r="T37" i="10"/>
  <c r="T44" i="10" s="1"/>
  <c r="S37" i="10"/>
  <c r="S44" i="10" s="1"/>
  <c r="R37" i="10"/>
  <c r="Q37" i="10"/>
  <c r="Q44" i="10" s="1"/>
  <c r="P37" i="10"/>
  <c r="O37" i="10"/>
  <c r="O44" i="10" s="1"/>
  <c r="N37" i="10"/>
  <c r="M37" i="10"/>
  <c r="M44" i="10" s="1"/>
  <c r="L37" i="10"/>
  <c r="L44" i="10" s="1"/>
  <c r="K37" i="10"/>
  <c r="K44" i="10" s="1"/>
  <c r="J37" i="10"/>
  <c r="I37" i="10"/>
  <c r="I44" i="10" s="1"/>
  <c r="H37" i="10"/>
  <c r="G37" i="10"/>
  <c r="G44" i="10" s="1"/>
  <c r="F37" i="10"/>
  <c r="E37" i="10"/>
  <c r="E44" i="10" s="1"/>
  <c r="D37" i="10"/>
  <c r="D44" i="10" s="1"/>
  <c r="C37" i="10"/>
  <c r="C44" i="10" s="1"/>
  <c r="W26" i="10"/>
  <c r="AA25" i="10"/>
  <c r="Z25" i="10"/>
  <c r="Y25" i="10"/>
  <c r="X25" i="10"/>
  <c r="X26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AA45" i="10" s="1"/>
  <c r="Z13" i="10"/>
  <c r="Y13" i="10"/>
  <c r="X13" i="10"/>
  <c r="W13" i="10"/>
  <c r="V13" i="10"/>
  <c r="V26" i="10" s="1"/>
  <c r="U13" i="10"/>
  <c r="U26" i="10" s="1"/>
  <c r="T13" i="10"/>
  <c r="T26" i="10" s="1"/>
  <c r="S13" i="10"/>
  <c r="S26" i="10" s="1"/>
  <c r="S45" i="10" s="1"/>
  <c r="R13" i="10"/>
  <c r="Q13" i="10"/>
  <c r="P13" i="10"/>
  <c r="P26" i="10" s="1"/>
  <c r="O13" i="10"/>
  <c r="O26" i="10" s="1"/>
  <c r="N13" i="10"/>
  <c r="N26" i="10" s="1"/>
  <c r="M13" i="10"/>
  <c r="M26" i="10" s="1"/>
  <c r="L13" i="10"/>
  <c r="L26" i="10" s="1"/>
  <c r="K13" i="10"/>
  <c r="K26" i="10" s="1"/>
  <c r="K45" i="10" s="1"/>
  <c r="J13" i="10"/>
  <c r="I13" i="10"/>
  <c r="H13" i="10"/>
  <c r="H26" i="10" s="1"/>
  <c r="G13" i="10"/>
  <c r="G26" i="10" s="1"/>
  <c r="F13" i="10"/>
  <c r="F26" i="10" s="1"/>
  <c r="E13" i="10"/>
  <c r="E26" i="10" s="1"/>
  <c r="D13" i="10"/>
  <c r="D26" i="10" s="1"/>
  <c r="C13" i="10"/>
  <c r="C26" i="10" s="1"/>
  <c r="C45" i="10" s="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U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W37" i="11"/>
  <c r="W44" i="11" s="1"/>
  <c r="V37" i="11"/>
  <c r="U37" i="11"/>
  <c r="T37" i="11"/>
  <c r="T44" i="11" s="1"/>
  <c r="S37" i="11"/>
  <c r="S44" i="11" s="1"/>
  <c r="R37" i="11"/>
  <c r="R44" i="11" s="1"/>
  <c r="Q37" i="11"/>
  <c r="Q44" i="11" s="1"/>
  <c r="P37" i="11"/>
  <c r="O37" i="11"/>
  <c r="O44" i="11" s="1"/>
  <c r="N37" i="11"/>
  <c r="M37" i="11"/>
  <c r="M44" i="11" s="1"/>
  <c r="L37" i="11"/>
  <c r="L44" i="11" s="1"/>
  <c r="K37" i="11"/>
  <c r="K44" i="11" s="1"/>
  <c r="J37" i="11"/>
  <c r="J44" i="11" s="1"/>
  <c r="I37" i="11"/>
  <c r="I44" i="11" s="1"/>
  <c r="H37" i="11"/>
  <c r="G37" i="11"/>
  <c r="G44" i="11" s="1"/>
  <c r="F37" i="11"/>
  <c r="E37" i="11"/>
  <c r="E44" i="11" s="1"/>
  <c r="D37" i="11"/>
  <c r="D44" i="11" s="1"/>
  <c r="C37" i="11"/>
  <c r="C44" i="11" s="1"/>
  <c r="X26" i="11"/>
  <c r="AA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X13" i="11"/>
  <c r="W13" i="11"/>
  <c r="W26" i="11" s="1"/>
  <c r="V13" i="11"/>
  <c r="U13" i="11"/>
  <c r="U26" i="11" s="1"/>
  <c r="T13" i="11"/>
  <c r="T26" i="11" s="1"/>
  <c r="S13" i="11"/>
  <c r="R13" i="11"/>
  <c r="R26" i="11" s="1"/>
  <c r="Q13" i="11"/>
  <c r="P13" i="11"/>
  <c r="P26" i="11" s="1"/>
  <c r="O13" i="11"/>
  <c r="O26" i="11" s="1"/>
  <c r="N13" i="11"/>
  <c r="M13" i="11"/>
  <c r="M26" i="11" s="1"/>
  <c r="L13" i="11"/>
  <c r="L26" i="11" s="1"/>
  <c r="K13" i="11"/>
  <c r="J13" i="11"/>
  <c r="J26" i="11" s="1"/>
  <c r="I13" i="11"/>
  <c r="H13" i="11"/>
  <c r="H26" i="11" s="1"/>
  <c r="G13" i="11"/>
  <c r="G26" i="11" s="1"/>
  <c r="F13" i="11"/>
  <c r="E13" i="11"/>
  <c r="E26" i="11" s="1"/>
  <c r="D13" i="11"/>
  <c r="D26" i="11" s="1"/>
  <c r="C13" i="11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U44" i="12"/>
  <c r="T44" i="12"/>
  <c r="M44" i="12"/>
  <c r="AA43" i="12"/>
  <c r="Y43" i="12"/>
  <c r="X43" i="12"/>
  <c r="Z43" i="12" s="1"/>
  <c r="W43" i="12"/>
  <c r="V43" i="12"/>
  <c r="V44" i="12" s="1"/>
  <c r="U43" i="12"/>
  <c r="T43" i="12"/>
  <c r="S43" i="12"/>
  <c r="R43" i="12"/>
  <c r="Q43" i="12"/>
  <c r="P43" i="12"/>
  <c r="P44" i="12" s="1"/>
  <c r="O43" i="12"/>
  <c r="N43" i="12"/>
  <c r="N44" i="12" s="1"/>
  <c r="M43" i="12"/>
  <c r="L43" i="12"/>
  <c r="K43" i="12"/>
  <c r="J43" i="12"/>
  <c r="I43" i="12"/>
  <c r="H43" i="12"/>
  <c r="H44" i="12" s="1"/>
  <c r="G43" i="12"/>
  <c r="F43" i="12"/>
  <c r="F44" i="12" s="1"/>
  <c r="E43" i="12"/>
  <c r="D43" i="12"/>
  <c r="C43" i="12"/>
  <c r="AA37" i="12"/>
  <c r="AA44" i="12" s="1"/>
  <c r="Y37" i="12"/>
  <c r="Y44" i="12" s="1"/>
  <c r="X37" i="12"/>
  <c r="Z37" i="12" s="1"/>
  <c r="W37" i="12"/>
  <c r="W44" i="12" s="1"/>
  <c r="V37" i="12"/>
  <c r="U37" i="12"/>
  <c r="T37" i="12"/>
  <c r="S37" i="12"/>
  <c r="S44" i="12" s="1"/>
  <c r="R37" i="12"/>
  <c r="R44" i="12" s="1"/>
  <c r="Q37" i="12"/>
  <c r="Q44" i="12" s="1"/>
  <c r="P37" i="12"/>
  <c r="O37" i="12"/>
  <c r="O44" i="12" s="1"/>
  <c r="N37" i="12"/>
  <c r="M37" i="12"/>
  <c r="L37" i="12"/>
  <c r="L44" i="12" s="1"/>
  <c r="K37" i="12"/>
  <c r="K44" i="12" s="1"/>
  <c r="J37" i="12"/>
  <c r="J44" i="12" s="1"/>
  <c r="I37" i="12"/>
  <c r="I44" i="12" s="1"/>
  <c r="H37" i="12"/>
  <c r="G37" i="12"/>
  <c r="G44" i="12" s="1"/>
  <c r="F37" i="12"/>
  <c r="E37" i="12"/>
  <c r="E44" i="12" s="1"/>
  <c r="D37" i="12"/>
  <c r="D44" i="12" s="1"/>
  <c r="C37" i="12"/>
  <c r="C44" i="12" s="1"/>
  <c r="W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X13" i="12"/>
  <c r="X26" i="12" s="1"/>
  <c r="W13" i="12"/>
  <c r="V13" i="12"/>
  <c r="U13" i="12"/>
  <c r="U26" i="12" s="1"/>
  <c r="T13" i="12"/>
  <c r="T26" i="12" s="1"/>
  <c r="S13" i="12"/>
  <c r="R13" i="12"/>
  <c r="R26" i="12" s="1"/>
  <c r="R45" i="12" s="1"/>
  <c r="Q13" i="12"/>
  <c r="P13" i="12"/>
  <c r="P26" i="12" s="1"/>
  <c r="O13" i="12"/>
  <c r="O26" i="12" s="1"/>
  <c r="N13" i="12"/>
  <c r="M13" i="12"/>
  <c r="M26" i="12" s="1"/>
  <c r="L13" i="12"/>
  <c r="L26" i="12" s="1"/>
  <c r="K13" i="12"/>
  <c r="J13" i="12"/>
  <c r="J26" i="12" s="1"/>
  <c r="J45" i="12" s="1"/>
  <c r="I13" i="12"/>
  <c r="H13" i="12"/>
  <c r="H26" i="12" s="1"/>
  <c r="G13" i="12"/>
  <c r="G26" i="12" s="1"/>
  <c r="F13" i="12"/>
  <c r="E13" i="12"/>
  <c r="E26" i="12" s="1"/>
  <c r="D13" i="12"/>
  <c r="D26" i="12" s="1"/>
  <c r="C13" i="12"/>
  <c r="AA50" i="13"/>
  <c r="Z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U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E44" i="13" s="1"/>
  <c r="D43" i="13"/>
  <c r="C43" i="13"/>
  <c r="AA37" i="13"/>
  <c r="AA44" i="13" s="1"/>
  <c r="Y37" i="13"/>
  <c r="Y44" i="13" s="1"/>
  <c r="X37" i="13"/>
  <c r="Z37" i="13" s="1"/>
  <c r="W37" i="13"/>
  <c r="W44" i="13" s="1"/>
  <c r="V37" i="13"/>
  <c r="U37" i="13"/>
  <c r="T37" i="13"/>
  <c r="T44" i="13" s="1"/>
  <c r="S37" i="13"/>
  <c r="R37" i="13"/>
  <c r="R44" i="13" s="1"/>
  <c r="Q37" i="13"/>
  <c r="Q44" i="13" s="1"/>
  <c r="P37" i="13"/>
  <c r="O37" i="13"/>
  <c r="O44" i="13" s="1"/>
  <c r="N37" i="13"/>
  <c r="M37" i="13"/>
  <c r="M44" i="13" s="1"/>
  <c r="L37" i="13"/>
  <c r="L44" i="13" s="1"/>
  <c r="K37" i="13"/>
  <c r="J37" i="13"/>
  <c r="J44" i="13" s="1"/>
  <c r="I37" i="13"/>
  <c r="I44" i="13" s="1"/>
  <c r="H37" i="13"/>
  <c r="G37" i="13"/>
  <c r="G44" i="13" s="1"/>
  <c r="F37" i="13"/>
  <c r="E37" i="13"/>
  <c r="D37" i="13"/>
  <c r="D44" i="13" s="1"/>
  <c r="C37" i="13"/>
  <c r="AA25" i="13"/>
  <c r="Z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Z13" i="13"/>
  <c r="Y13" i="13"/>
  <c r="X13" i="13"/>
  <c r="X26" i="13" s="1"/>
  <c r="W13" i="13"/>
  <c r="W26" i="13" s="1"/>
  <c r="V13" i="13"/>
  <c r="V26" i="13" s="1"/>
  <c r="U13" i="13"/>
  <c r="U26" i="13" s="1"/>
  <c r="T13" i="13"/>
  <c r="T26" i="13" s="1"/>
  <c r="S13" i="13"/>
  <c r="R13" i="13"/>
  <c r="Q13" i="13"/>
  <c r="P13" i="13"/>
  <c r="P26" i="13" s="1"/>
  <c r="O13" i="13"/>
  <c r="O26" i="13" s="1"/>
  <c r="N13" i="13"/>
  <c r="N26" i="13" s="1"/>
  <c r="M13" i="13"/>
  <c r="M26" i="13" s="1"/>
  <c r="L13" i="13"/>
  <c r="L26" i="13" s="1"/>
  <c r="K13" i="13"/>
  <c r="J13" i="13"/>
  <c r="I13" i="13"/>
  <c r="H13" i="13"/>
  <c r="H26" i="13" s="1"/>
  <c r="G13" i="13"/>
  <c r="G26" i="13" s="1"/>
  <c r="F13" i="13"/>
  <c r="F26" i="13" s="1"/>
  <c r="E13" i="13"/>
  <c r="E26" i="13" s="1"/>
  <c r="D13" i="13"/>
  <c r="D26" i="13" s="1"/>
  <c r="C13" i="13"/>
  <c r="AA50" i="14"/>
  <c r="Z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X37" i="14"/>
  <c r="W37" i="14"/>
  <c r="W44" i="14" s="1"/>
  <c r="V37" i="14"/>
  <c r="U37" i="14"/>
  <c r="U44" i="14" s="1"/>
  <c r="T37" i="14"/>
  <c r="T44" i="14" s="1"/>
  <c r="S37" i="14"/>
  <c r="S44" i="14" s="1"/>
  <c r="R37" i="14"/>
  <c r="R44" i="14" s="1"/>
  <c r="Q37" i="14"/>
  <c r="Q44" i="14" s="1"/>
  <c r="P37" i="14"/>
  <c r="O37" i="14"/>
  <c r="O44" i="14" s="1"/>
  <c r="N37" i="14"/>
  <c r="M37" i="14"/>
  <c r="M44" i="14" s="1"/>
  <c r="L37" i="14"/>
  <c r="L44" i="14" s="1"/>
  <c r="K37" i="14"/>
  <c r="K44" i="14" s="1"/>
  <c r="J37" i="14"/>
  <c r="J44" i="14" s="1"/>
  <c r="I37" i="14"/>
  <c r="I44" i="14" s="1"/>
  <c r="H37" i="14"/>
  <c r="G37" i="14"/>
  <c r="G44" i="14" s="1"/>
  <c r="F37" i="14"/>
  <c r="E37" i="14"/>
  <c r="E44" i="14" s="1"/>
  <c r="D37" i="14"/>
  <c r="D44" i="14" s="1"/>
  <c r="C37" i="14"/>
  <c r="C44" i="14" s="1"/>
  <c r="X26" i="14"/>
  <c r="R26" i="14"/>
  <c r="P26" i="14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Y13" i="14"/>
  <c r="X13" i="14"/>
  <c r="Z13" i="14" s="1"/>
  <c r="W13" i="14"/>
  <c r="W26" i="14" s="1"/>
  <c r="V13" i="14"/>
  <c r="U13" i="14"/>
  <c r="U26" i="14" s="1"/>
  <c r="T13" i="14"/>
  <c r="S13" i="14"/>
  <c r="R13" i="14"/>
  <c r="Q13" i="14"/>
  <c r="P13" i="14"/>
  <c r="O13" i="14"/>
  <c r="O26" i="14" s="1"/>
  <c r="N13" i="14"/>
  <c r="M13" i="14"/>
  <c r="M26" i="14" s="1"/>
  <c r="L13" i="14"/>
  <c r="K13" i="14"/>
  <c r="J13" i="14"/>
  <c r="J26" i="14" s="1"/>
  <c r="I13" i="14"/>
  <c r="H13" i="14"/>
  <c r="H26" i="14" s="1"/>
  <c r="G13" i="14"/>
  <c r="G26" i="14" s="1"/>
  <c r="F13" i="14"/>
  <c r="E13" i="14"/>
  <c r="E26" i="14" s="1"/>
  <c r="D13" i="14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M44" i="15"/>
  <c r="G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E44" i="15" s="1"/>
  <c r="D43" i="15"/>
  <c r="C43" i="15"/>
  <c r="AA37" i="15"/>
  <c r="AA44" i="15" s="1"/>
  <c r="Y37" i="15"/>
  <c r="X37" i="15"/>
  <c r="Z37" i="15" s="1"/>
  <c r="W37" i="15"/>
  <c r="W44" i="15" s="1"/>
  <c r="V37" i="15"/>
  <c r="U37" i="15"/>
  <c r="U44" i="15" s="1"/>
  <c r="T37" i="15"/>
  <c r="T44" i="15" s="1"/>
  <c r="S37" i="15"/>
  <c r="R37" i="15"/>
  <c r="R44" i="15" s="1"/>
  <c r="Q37" i="15"/>
  <c r="P37" i="15"/>
  <c r="O37" i="15"/>
  <c r="O44" i="15" s="1"/>
  <c r="N37" i="15"/>
  <c r="N44" i="15" s="1"/>
  <c r="M37" i="15"/>
  <c r="L37" i="15"/>
  <c r="L44" i="15" s="1"/>
  <c r="K37" i="15"/>
  <c r="J37" i="15"/>
  <c r="J44" i="15" s="1"/>
  <c r="I37" i="15"/>
  <c r="H37" i="15"/>
  <c r="G37" i="15"/>
  <c r="F37" i="15"/>
  <c r="F44" i="15" s="1"/>
  <c r="E37" i="15"/>
  <c r="D37" i="15"/>
  <c r="D44" i="15" s="1"/>
  <c r="C37" i="15"/>
  <c r="K26" i="15"/>
  <c r="J26" i="15"/>
  <c r="J45" i="15" s="1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AA45" i="15" s="1"/>
  <c r="Y13" i="15"/>
  <c r="Y26" i="15" s="1"/>
  <c r="X13" i="15"/>
  <c r="W13" i="15"/>
  <c r="V13" i="15"/>
  <c r="V26" i="15" s="1"/>
  <c r="U13" i="15"/>
  <c r="T13" i="15"/>
  <c r="S13" i="15"/>
  <c r="R13" i="15"/>
  <c r="R26" i="15" s="1"/>
  <c r="R45" i="15" s="1"/>
  <c r="Q13" i="15"/>
  <c r="Q26" i="15" s="1"/>
  <c r="P13" i="15"/>
  <c r="P26" i="15" s="1"/>
  <c r="O13" i="15"/>
  <c r="N13" i="15"/>
  <c r="N26" i="15" s="1"/>
  <c r="M13" i="15"/>
  <c r="L13" i="15"/>
  <c r="K13" i="15"/>
  <c r="J13" i="15"/>
  <c r="I13" i="15"/>
  <c r="I26" i="15" s="1"/>
  <c r="H13" i="15"/>
  <c r="H26" i="15" s="1"/>
  <c r="G13" i="15"/>
  <c r="F13" i="15"/>
  <c r="F26" i="15" s="1"/>
  <c r="E13" i="15"/>
  <c r="D13" i="15"/>
  <c r="C13" i="15"/>
  <c r="C26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U44" i="16"/>
  <c r="AA43" i="16"/>
  <c r="Y43" i="16"/>
  <c r="X43" i="16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G44" i="16" s="1"/>
  <c r="F43" i="16"/>
  <c r="E43" i="16"/>
  <c r="D43" i="16"/>
  <c r="C43" i="16"/>
  <c r="AA37" i="16"/>
  <c r="AA44" i="16" s="1"/>
  <c r="Y37" i="16"/>
  <c r="X37" i="16"/>
  <c r="Z37" i="16" s="1"/>
  <c r="W37" i="16"/>
  <c r="W44" i="16" s="1"/>
  <c r="V37" i="16"/>
  <c r="V44" i="16" s="1"/>
  <c r="U37" i="16"/>
  <c r="T37" i="16"/>
  <c r="S37" i="16"/>
  <c r="S44" i="16" s="1"/>
  <c r="R37" i="16"/>
  <c r="R44" i="16" s="1"/>
  <c r="Q37" i="16"/>
  <c r="P37" i="16"/>
  <c r="P44" i="16" s="1"/>
  <c r="O37" i="16"/>
  <c r="N37" i="16"/>
  <c r="N44" i="16" s="1"/>
  <c r="M37" i="16"/>
  <c r="L37" i="16"/>
  <c r="K37" i="16"/>
  <c r="K44" i="16" s="1"/>
  <c r="J37" i="16"/>
  <c r="J44" i="16" s="1"/>
  <c r="I37" i="16"/>
  <c r="H37" i="16"/>
  <c r="H44" i="16" s="1"/>
  <c r="G37" i="16"/>
  <c r="F37" i="16"/>
  <c r="F44" i="16" s="1"/>
  <c r="E37" i="16"/>
  <c r="D37" i="16"/>
  <c r="D44" i="16" s="1"/>
  <c r="C37" i="16"/>
  <c r="C44" i="16" s="1"/>
  <c r="Q26" i="16"/>
  <c r="J26" i="16"/>
  <c r="I26" i="16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Y13" i="16"/>
  <c r="Y26" i="16" s="1"/>
  <c r="X13" i="16"/>
  <c r="X26" i="16" s="1"/>
  <c r="W13" i="16"/>
  <c r="W26" i="16" s="1"/>
  <c r="V13" i="16"/>
  <c r="V26" i="16" s="1"/>
  <c r="V45" i="16" s="1"/>
  <c r="U13" i="16"/>
  <c r="U26" i="16" s="1"/>
  <c r="T13" i="16"/>
  <c r="T26" i="16" s="1"/>
  <c r="S13" i="16"/>
  <c r="R13" i="16"/>
  <c r="R26" i="16" s="1"/>
  <c r="Q13" i="16"/>
  <c r="P13" i="16"/>
  <c r="P26" i="16" s="1"/>
  <c r="O13" i="16"/>
  <c r="O26" i="16" s="1"/>
  <c r="N13" i="16"/>
  <c r="N26" i="16" s="1"/>
  <c r="M13" i="16"/>
  <c r="M26" i="16" s="1"/>
  <c r="L13" i="16"/>
  <c r="L26" i="16" s="1"/>
  <c r="K13" i="16"/>
  <c r="J13" i="16"/>
  <c r="I13" i="16"/>
  <c r="H13" i="16"/>
  <c r="H26" i="16" s="1"/>
  <c r="G13" i="16"/>
  <c r="G26" i="16" s="1"/>
  <c r="F13" i="16"/>
  <c r="F26" i="16" s="1"/>
  <c r="E13" i="16"/>
  <c r="E26" i="16" s="1"/>
  <c r="D13" i="16"/>
  <c r="D26" i="16" s="1"/>
  <c r="D45" i="16" s="1"/>
  <c r="C13" i="16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O44" i="17"/>
  <c r="H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N44" i="17" s="1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X37" i="17"/>
  <c r="X44" i="17" s="1"/>
  <c r="Z44" i="17" s="1"/>
  <c r="W37" i="17"/>
  <c r="W44" i="17" s="1"/>
  <c r="V37" i="17"/>
  <c r="V44" i="17" s="1"/>
  <c r="U37" i="17"/>
  <c r="U44" i="17" s="1"/>
  <c r="T37" i="17"/>
  <c r="T44" i="17" s="1"/>
  <c r="S37" i="17"/>
  <c r="R37" i="17"/>
  <c r="R44" i="17" s="1"/>
  <c r="Q37" i="17"/>
  <c r="P37" i="17"/>
  <c r="P44" i="17" s="1"/>
  <c r="O37" i="17"/>
  <c r="N37" i="17"/>
  <c r="M37" i="17"/>
  <c r="M44" i="17" s="1"/>
  <c r="L37" i="17"/>
  <c r="L44" i="17" s="1"/>
  <c r="K37" i="17"/>
  <c r="J37" i="17"/>
  <c r="J44" i="17" s="1"/>
  <c r="I37" i="17"/>
  <c r="H37" i="17"/>
  <c r="G37" i="17"/>
  <c r="G44" i="17" s="1"/>
  <c r="F37" i="17"/>
  <c r="F44" i="17" s="1"/>
  <c r="E37" i="17"/>
  <c r="E44" i="17" s="1"/>
  <c r="D37" i="17"/>
  <c r="D44" i="17" s="1"/>
  <c r="C37" i="17"/>
  <c r="Y26" i="17"/>
  <c r="R26" i="17"/>
  <c r="AA25" i="17"/>
  <c r="Z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Y13" i="17"/>
  <c r="X13" i="17"/>
  <c r="X26" i="17" s="1"/>
  <c r="W13" i="17"/>
  <c r="W26" i="17" s="1"/>
  <c r="V13" i="17"/>
  <c r="V26" i="17" s="1"/>
  <c r="U13" i="17"/>
  <c r="U26" i="17" s="1"/>
  <c r="U45" i="17" s="1"/>
  <c r="T13" i="17"/>
  <c r="S13" i="17"/>
  <c r="S26" i="17" s="1"/>
  <c r="R13" i="17"/>
  <c r="Q13" i="17"/>
  <c r="Q26" i="17" s="1"/>
  <c r="P13" i="17"/>
  <c r="P26" i="17" s="1"/>
  <c r="O13" i="17"/>
  <c r="O26" i="17" s="1"/>
  <c r="N13" i="17"/>
  <c r="N26" i="17" s="1"/>
  <c r="M13" i="17"/>
  <c r="M26" i="17" s="1"/>
  <c r="M45" i="17" s="1"/>
  <c r="L13" i="17"/>
  <c r="K13" i="17"/>
  <c r="K26" i="17" s="1"/>
  <c r="J13" i="17"/>
  <c r="J26" i="17" s="1"/>
  <c r="I13" i="17"/>
  <c r="I26" i="17" s="1"/>
  <c r="H13" i="17"/>
  <c r="H26" i="17" s="1"/>
  <c r="G13" i="17"/>
  <c r="G26" i="17" s="1"/>
  <c r="F13" i="17"/>
  <c r="F26" i="17" s="1"/>
  <c r="E13" i="17"/>
  <c r="E26" i="17" s="1"/>
  <c r="E45" i="17" s="1"/>
  <c r="D13" i="17"/>
  <c r="C13" i="17"/>
  <c r="C26" i="17" s="1"/>
  <c r="AA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X44" i="18"/>
  <c r="W44" i="18"/>
  <c r="G44" i="18"/>
  <c r="F44" i="18"/>
  <c r="AA43" i="18"/>
  <c r="Z43" i="18"/>
  <c r="Y43" i="18"/>
  <c r="X43" i="18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X37" i="18"/>
  <c r="Z37" i="18" s="1"/>
  <c r="W37" i="18"/>
  <c r="V37" i="18"/>
  <c r="V44" i="18" s="1"/>
  <c r="U37" i="18"/>
  <c r="U44" i="18" s="1"/>
  <c r="T37" i="18"/>
  <c r="T44" i="18" s="1"/>
  <c r="S37" i="18"/>
  <c r="R37" i="18"/>
  <c r="R44" i="18" s="1"/>
  <c r="Q37" i="18"/>
  <c r="P37" i="18"/>
  <c r="P44" i="18" s="1"/>
  <c r="O37" i="18"/>
  <c r="O44" i="18" s="1"/>
  <c r="N37" i="18"/>
  <c r="N44" i="18" s="1"/>
  <c r="M37" i="18"/>
  <c r="M44" i="18" s="1"/>
  <c r="L37" i="18"/>
  <c r="L44" i="18" s="1"/>
  <c r="K37" i="18"/>
  <c r="J37" i="18"/>
  <c r="J44" i="18" s="1"/>
  <c r="I37" i="18"/>
  <c r="H37" i="18"/>
  <c r="H44" i="18" s="1"/>
  <c r="G37" i="18"/>
  <c r="F37" i="18"/>
  <c r="E37" i="18"/>
  <c r="E44" i="18" s="1"/>
  <c r="D37" i="18"/>
  <c r="D44" i="18" s="1"/>
  <c r="C37" i="18"/>
  <c r="Q26" i="18"/>
  <c r="K26" i="18"/>
  <c r="J26" i="18"/>
  <c r="J45" i="18" s="1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Y26" i="18" s="1"/>
  <c r="X13" i="18"/>
  <c r="X26" i="18" s="1"/>
  <c r="W13" i="18"/>
  <c r="W26" i="18" s="1"/>
  <c r="W45" i="18" s="1"/>
  <c r="V13" i="18"/>
  <c r="V26" i="18" s="1"/>
  <c r="V45" i="18" s="1"/>
  <c r="U13" i="18"/>
  <c r="U26" i="18" s="1"/>
  <c r="T13" i="18"/>
  <c r="S13" i="18"/>
  <c r="S26" i="18" s="1"/>
  <c r="R13" i="18"/>
  <c r="R26" i="18" s="1"/>
  <c r="R45" i="18" s="1"/>
  <c r="Q13" i="18"/>
  <c r="P13" i="18"/>
  <c r="P26" i="18" s="1"/>
  <c r="P45" i="18" s="1"/>
  <c r="O13" i="18"/>
  <c r="O26" i="18" s="1"/>
  <c r="O45" i="18" s="1"/>
  <c r="N13" i="18"/>
  <c r="N26" i="18" s="1"/>
  <c r="N45" i="18" s="1"/>
  <c r="M13" i="18"/>
  <c r="M26" i="18" s="1"/>
  <c r="L13" i="18"/>
  <c r="K13" i="18"/>
  <c r="J13" i="18"/>
  <c r="I13" i="18"/>
  <c r="I26" i="18" s="1"/>
  <c r="H13" i="18"/>
  <c r="H26" i="18" s="1"/>
  <c r="H45" i="18" s="1"/>
  <c r="G13" i="18"/>
  <c r="G26" i="18" s="1"/>
  <c r="G45" i="18" s="1"/>
  <c r="F13" i="18"/>
  <c r="F26" i="18" s="1"/>
  <c r="F45" i="18" s="1"/>
  <c r="E13" i="18"/>
  <c r="E26" i="18" s="1"/>
  <c r="D13" i="18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V44" i="19"/>
  <c r="P44" i="19"/>
  <c r="O44" i="19"/>
  <c r="AA43" i="19"/>
  <c r="Z43" i="19"/>
  <c r="Y43" i="19"/>
  <c r="Y44" i="19" s="1"/>
  <c r="X43" i="19"/>
  <c r="W43" i="19"/>
  <c r="V43" i="19"/>
  <c r="U43" i="19"/>
  <c r="T43" i="19"/>
  <c r="S43" i="19"/>
  <c r="R43" i="19"/>
  <c r="Q43" i="19"/>
  <c r="Q44" i="19" s="1"/>
  <c r="Q45" i="19" s="1"/>
  <c r="P43" i="19"/>
  <c r="O43" i="19"/>
  <c r="N43" i="19"/>
  <c r="M43" i="19"/>
  <c r="L43" i="19"/>
  <c r="K43" i="19"/>
  <c r="J43" i="19"/>
  <c r="I43" i="19"/>
  <c r="I44" i="19" s="1"/>
  <c r="H43" i="19"/>
  <c r="G43" i="19"/>
  <c r="F43" i="19"/>
  <c r="E43" i="19"/>
  <c r="D43" i="19"/>
  <c r="C43" i="19"/>
  <c r="AA37" i="19"/>
  <c r="AA44" i="19" s="1"/>
  <c r="Z37" i="19"/>
  <c r="Y37" i="19"/>
  <c r="X37" i="19"/>
  <c r="X44" i="19" s="1"/>
  <c r="Z44" i="19" s="1"/>
  <c r="W37" i="19"/>
  <c r="W44" i="19" s="1"/>
  <c r="V37" i="19"/>
  <c r="U37" i="19"/>
  <c r="U44" i="19" s="1"/>
  <c r="T37" i="19"/>
  <c r="T44" i="19" s="1"/>
  <c r="S37" i="19"/>
  <c r="S44" i="19" s="1"/>
  <c r="R37" i="19"/>
  <c r="R44" i="19" s="1"/>
  <c r="Q37" i="19"/>
  <c r="P37" i="19"/>
  <c r="O37" i="19"/>
  <c r="N37" i="19"/>
  <c r="N44" i="19" s="1"/>
  <c r="M37" i="19"/>
  <c r="M44" i="19" s="1"/>
  <c r="L37" i="19"/>
  <c r="L44" i="19" s="1"/>
  <c r="K37" i="19"/>
  <c r="K44" i="19" s="1"/>
  <c r="J37" i="19"/>
  <c r="J44" i="19" s="1"/>
  <c r="I37" i="19"/>
  <c r="H37" i="19"/>
  <c r="H44" i="19" s="1"/>
  <c r="G37" i="19"/>
  <c r="G44" i="19" s="1"/>
  <c r="F37" i="19"/>
  <c r="F44" i="19" s="1"/>
  <c r="E37" i="19"/>
  <c r="E44" i="19" s="1"/>
  <c r="D37" i="19"/>
  <c r="D44" i="19" s="1"/>
  <c r="C37" i="19"/>
  <c r="C44" i="19" s="1"/>
  <c r="AA26" i="19"/>
  <c r="AA45" i="19" s="1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Y13" i="19"/>
  <c r="Y26" i="19" s="1"/>
  <c r="X13" i="19"/>
  <c r="X26" i="19" s="1"/>
  <c r="W13" i="19"/>
  <c r="W26" i="19" s="1"/>
  <c r="W45" i="19" s="1"/>
  <c r="V13" i="19"/>
  <c r="V26" i="19" s="1"/>
  <c r="V45" i="19" s="1"/>
  <c r="U13" i="19"/>
  <c r="U26" i="19" s="1"/>
  <c r="U45" i="19" s="1"/>
  <c r="T13" i="19"/>
  <c r="S13" i="19"/>
  <c r="S26" i="19" s="1"/>
  <c r="R13" i="19"/>
  <c r="R26" i="19" s="1"/>
  <c r="Q13" i="19"/>
  <c r="Q26" i="19" s="1"/>
  <c r="P13" i="19"/>
  <c r="P26" i="19" s="1"/>
  <c r="P45" i="19" s="1"/>
  <c r="O13" i="19"/>
  <c r="O26" i="19" s="1"/>
  <c r="O45" i="19" s="1"/>
  <c r="N13" i="19"/>
  <c r="N26" i="19" s="1"/>
  <c r="N45" i="19" s="1"/>
  <c r="M13" i="19"/>
  <c r="M26" i="19" s="1"/>
  <c r="M45" i="19" s="1"/>
  <c r="L13" i="19"/>
  <c r="K13" i="19"/>
  <c r="K26" i="19" s="1"/>
  <c r="J13" i="19"/>
  <c r="J26" i="19" s="1"/>
  <c r="I13" i="19"/>
  <c r="I26" i="19" s="1"/>
  <c r="H13" i="19"/>
  <c r="G13" i="19"/>
  <c r="G26" i="19" s="1"/>
  <c r="G45" i="19" s="1"/>
  <c r="F13" i="19"/>
  <c r="F26" i="19" s="1"/>
  <c r="F45" i="19" s="1"/>
  <c r="E13" i="19"/>
  <c r="E26" i="19" s="1"/>
  <c r="E45" i="19" s="1"/>
  <c r="D13" i="19"/>
  <c r="C13" i="19"/>
  <c r="C26" i="19" s="1"/>
  <c r="C45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P44" i="20"/>
  <c r="O44" i="20"/>
  <c r="H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X37" i="20"/>
  <c r="W37" i="20"/>
  <c r="W44" i="20" s="1"/>
  <c r="V37" i="20"/>
  <c r="V44" i="20" s="1"/>
  <c r="U37" i="20"/>
  <c r="T37" i="20"/>
  <c r="T44" i="20" s="1"/>
  <c r="S37" i="20"/>
  <c r="S44" i="20" s="1"/>
  <c r="R37" i="20"/>
  <c r="R44" i="20" s="1"/>
  <c r="Q37" i="20"/>
  <c r="P37" i="20"/>
  <c r="O37" i="20"/>
  <c r="N37" i="20"/>
  <c r="N44" i="20" s="1"/>
  <c r="M37" i="20"/>
  <c r="L37" i="20"/>
  <c r="L44" i="20" s="1"/>
  <c r="K37" i="20"/>
  <c r="K44" i="20" s="1"/>
  <c r="J37" i="20"/>
  <c r="J44" i="20" s="1"/>
  <c r="I37" i="20"/>
  <c r="H37" i="20"/>
  <c r="G37" i="20"/>
  <c r="G44" i="20" s="1"/>
  <c r="F37" i="20"/>
  <c r="F44" i="20" s="1"/>
  <c r="E37" i="20"/>
  <c r="D37" i="20"/>
  <c r="D44" i="20" s="1"/>
  <c r="C37" i="20"/>
  <c r="C44" i="20" s="1"/>
  <c r="S26" i="20"/>
  <c r="R26" i="20"/>
  <c r="R45" i="20" s="1"/>
  <c r="K26" i="20"/>
  <c r="J26" i="20"/>
  <c r="J45" i="20" s="1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X13" i="20"/>
  <c r="X26" i="20" s="1"/>
  <c r="W13" i="20"/>
  <c r="W26" i="20" s="1"/>
  <c r="W45" i="20" s="1"/>
  <c r="V13" i="20"/>
  <c r="V26" i="20" s="1"/>
  <c r="U13" i="20"/>
  <c r="U26" i="20" s="1"/>
  <c r="T13" i="20"/>
  <c r="S13" i="20"/>
  <c r="R13" i="20"/>
  <c r="Q13" i="20"/>
  <c r="Q26" i="20" s="1"/>
  <c r="P13" i="20"/>
  <c r="P26" i="20" s="1"/>
  <c r="O13" i="20"/>
  <c r="O26" i="20" s="1"/>
  <c r="O45" i="20" s="1"/>
  <c r="N13" i="20"/>
  <c r="N26" i="20" s="1"/>
  <c r="M13" i="20"/>
  <c r="M26" i="20" s="1"/>
  <c r="L13" i="20"/>
  <c r="K13" i="20"/>
  <c r="J13" i="20"/>
  <c r="I13" i="20"/>
  <c r="I26" i="20" s="1"/>
  <c r="H13" i="20"/>
  <c r="H26" i="20" s="1"/>
  <c r="G13" i="20"/>
  <c r="G26" i="20" s="1"/>
  <c r="G45" i="20" s="1"/>
  <c r="F13" i="20"/>
  <c r="F26" i="20" s="1"/>
  <c r="E13" i="20"/>
  <c r="E26" i="20" s="1"/>
  <c r="D13" i="20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W44" i="21"/>
  <c r="P44" i="21"/>
  <c r="O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X44" i="21" s="1"/>
  <c r="Z44" i="21" s="1"/>
  <c r="W37" i="21"/>
  <c r="V37" i="21"/>
  <c r="V44" i="21" s="1"/>
  <c r="U37" i="21"/>
  <c r="U44" i="21" s="1"/>
  <c r="T37" i="21"/>
  <c r="T44" i="21" s="1"/>
  <c r="S37" i="21"/>
  <c r="S44" i="21" s="1"/>
  <c r="R37" i="21"/>
  <c r="R44" i="21" s="1"/>
  <c r="Q37" i="21"/>
  <c r="Q44" i="21" s="1"/>
  <c r="P37" i="21"/>
  <c r="O37" i="21"/>
  <c r="N37" i="21"/>
  <c r="N44" i="21" s="1"/>
  <c r="M37" i="21"/>
  <c r="M44" i="21" s="1"/>
  <c r="L37" i="21"/>
  <c r="L44" i="21" s="1"/>
  <c r="K37" i="21"/>
  <c r="K44" i="21" s="1"/>
  <c r="J37" i="21"/>
  <c r="J44" i="21" s="1"/>
  <c r="I37" i="21"/>
  <c r="I44" i="21" s="1"/>
  <c r="H37" i="21"/>
  <c r="H44" i="21" s="1"/>
  <c r="G37" i="21"/>
  <c r="G44" i="21" s="1"/>
  <c r="F37" i="21"/>
  <c r="F44" i="21" s="1"/>
  <c r="E37" i="21"/>
  <c r="E44" i="21" s="1"/>
  <c r="D37" i="21"/>
  <c r="D44" i="21" s="1"/>
  <c r="C37" i="21"/>
  <c r="C44" i="21" s="1"/>
  <c r="T26" i="21"/>
  <c r="S26" i="21"/>
  <c r="S45" i="21" s="1"/>
  <c r="R26" i="21"/>
  <c r="R45" i="21" s="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Y13" i="21"/>
  <c r="Y26" i="21" s="1"/>
  <c r="X13" i="21"/>
  <c r="X26" i="21" s="1"/>
  <c r="X45" i="21" s="1"/>
  <c r="Z45" i="21" s="1"/>
  <c r="W13" i="21"/>
  <c r="W26" i="21" s="1"/>
  <c r="W45" i="21" s="1"/>
  <c r="V13" i="21"/>
  <c r="U13" i="21"/>
  <c r="U26" i="21" s="1"/>
  <c r="T13" i="21"/>
  <c r="S13" i="21"/>
  <c r="R13" i="21"/>
  <c r="Q13" i="21"/>
  <c r="Q26" i="21" s="1"/>
  <c r="P13" i="21"/>
  <c r="P26" i="21" s="1"/>
  <c r="O13" i="21"/>
  <c r="O26" i="21" s="1"/>
  <c r="N13" i="21"/>
  <c r="N26" i="21" s="1"/>
  <c r="N45" i="21" s="1"/>
  <c r="M13" i="21"/>
  <c r="M26" i="21" s="1"/>
  <c r="L13" i="21"/>
  <c r="L26" i="21" s="1"/>
  <c r="K13" i="21"/>
  <c r="K26" i="21" s="1"/>
  <c r="K45" i="21" s="1"/>
  <c r="J13" i="21"/>
  <c r="J26" i="21" s="1"/>
  <c r="J45" i="21" s="1"/>
  <c r="I13" i="21"/>
  <c r="I26" i="21" s="1"/>
  <c r="H13" i="21"/>
  <c r="H26" i="21" s="1"/>
  <c r="H45" i="21" s="1"/>
  <c r="G13" i="21"/>
  <c r="G26" i="21" s="1"/>
  <c r="G45" i="21" s="1"/>
  <c r="F13" i="21"/>
  <c r="F26" i="21" s="1"/>
  <c r="F45" i="21" s="1"/>
  <c r="E13" i="21"/>
  <c r="E26" i="21" s="1"/>
  <c r="D13" i="21"/>
  <c r="D26" i="21" s="1"/>
  <c r="D45" i="21" s="1"/>
  <c r="C13" i="2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W44" i="22"/>
  <c r="O44" i="22"/>
  <c r="H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W37" i="22"/>
  <c r="V37" i="22"/>
  <c r="V44" i="22" s="1"/>
  <c r="U37" i="22"/>
  <c r="T37" i="22"/>
  <c r="T44" i="22" s="1"/>
  <c r="S37" i="22"/>
  <c r="S44" i="22" s="1"/>
  <c r="R37" i="22"/>
  <c r="R44" i="22" s="1"/>
  <c r="Q37" i="22"/>
  <c r="P37" i="22"/>
  <c r="O37" i="22"/>
  <c r="N37" i="22"/>
  <c r="N44" i="22" s="1"/>
  <c r="M37" i="22"/>
  <c r="L37" i="22"/>
  <c r="L44" i="22" s="1"/>
  <c r="K37" i="22"/>
  <c r="K44" i="22" s="1"/>
  <c r="J37" i="22"/>
  <c r="J44" i="22" s="1"/>
  <c r="I37" i="22"/>
  <c r="H37" i="22"/>
  <c r="G37" i="22"/>
  <c r="G44" i="22" s="1"/>
  <c r="F37" i="22"/>
  <c r="F44" i="22" s="1"/>
  <c r="E37" i="22"/>
  <c r="D37" i="22"/>
  <c r="D44" i="22" s="1"/>
  <c r="C37" i="22"/>
  <c r="C44" i="22" s="1"/>
  <c r="S26" i="22"/>
  <c r="R26" i="22"/>
  <c r="K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AA45" i="22" s="1"/>
  <c r="Y13" i="22"/>
  <c r="Y26" i="22" s="1"/>
  <c r="X13" i="22"/>
  <c r="W13" i="22"/>
  <c r="W26" i="22" s="1"/>
  <c r="V13" i="22"/>
  <c r="V26" i="22" s="1"/>
  <c r="V45" i="22" s="1"/>
  <c r="U13" i="22"/>
  <c r="U26" i="22" s="1"/>
  <c r="T13" i="22"/>
  <c r="T26" i="22" s="1"/>
  <c r="T45" i="22" s="1"/>
  <c r="S13" i="22"/>
  <c r="R13" i="22"/>
  <c r="Q13" i="22"/>
  <c r="Q26" i="22" s="1"/>
  <c r="P13" i="22"/>
  <c r="P26" i="22" s="1"/>
  <c r="O13" i="22"/>
  <c r="O26" i="22" s="1"/>
  <c r="N13" i="22"/>
  <c r="N26" i="22" s="1"/>
  <c r="N45" i="22" s="1"/>
  <c r="M13" i="22"/>
  <c r="M26" i="22" s="1"/>
  <c r="L13" i="22"/>
  <c r="L26" i="22" s="1"/>
  <c r="L45" i="22" s="1"/>
  <c r="K13" i="22"/>
  <c r="J13" i="22"/>
  <c r="J26" i="22" s="1"/>
  <c r="I13" i="22"/>
  <c r="I26" i="22" s="1"/>
  <c r="H13" i="22"/>
  <c r="H26" i="22" s="1"/>
  <c r="G13" i="22"/>
  <c r="G26" i="22" s="1"/>
  <c r="F13" i="22"/>
  <c r="F26" i="22" s="1"/>
  <c r="F45" i="22" s="1"/>
  <c r="E13" i="22"/>
  <c r="E26" i="22" s="1"/>
  <c r="D13" i="22"/>
  <c r="D26" i="22" s="1"/>
  <c r="D45" i="22" s="1"/>
  <c r="C13" i="22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G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W37" i="23"/>
  <c r="W44" i="23" s="1"/>
  <c r="V37" i="23"/>
  <c r="V44" i="23" s="1"/>
  <c r="U37" i="23"/>
  <c r="U44" i="23" s="1"/>
  <c r="T37" i="23"/>
  <c r="T44" i="23" s="1"/>
  <c r="S37" i="23"/>
  <c r="S44" i="23" s="1"/>
  <c r="R37" i="23"/>
  <c r="R44" i="23" s="1"/>
  <c r="Q37" i="23"/>
  <c r="Q44" i="23" s="1"/>
  <c r="P37" i="23"/>
  <c r="O37" i="23"/>
  <c r="O44" i="23" s="1"/>
  <c r="N37" i="23"/>
  <c r="N44" i="23" s="1"/>
  <c r="M37" i="23"/>
  <c r="M44" i="23" s="1"/>
  <c r="L37" i="23"/>
  <c r="L44" i="23" s="1"/>
  <c r="K37" i="23"/>
  <c r="K44" i="23" s="1"/>
  <c r="J37" i="23"/>
  <c r="J44" i="23" s="1"/>
  <c r="I37" i="23"/>
  <c r="I44" i="23" s="1"/>
  <c r="H37" i="23"/>
  <c r="G37" i="23"/>
  <c r="F37" i="23"/>
  <c r="F44" i="23" s="1"/>
  <c r="E37" i="23"/>
  <c r="E44" i="23" s="1"/>
  <c r="D37" i="23"/>
  <c r="D44" i="23" s="1"/>
  <c r="C37" i="23"/>
  <c r="C44" i="23" s="1"/>
  <c r="U26" i="23"/>
  <c r="R26" i="23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Y13" i="23"/>
  <c r="Y26" i="23" s="1"/>
  <c r="X13" i="23"/>
  <c r="X26" i="23" s="1"/>
  <c r="W13" i="23"/>
  <c r="W26" i="23" s="1"/>
  <c r="V13" i="23"/>
  <c r="V26" i="23" s="1"/>
  <c r="U13" i="23"/>
  <c r="T13" i="23"/>
  <c r="T26" i="23" s="1"/>
  <c r="S13" i="23"/>
  <c r="R13" i="23"/>
  <c r="Q13" i="23"/>
  <c r="Q26" i="23" s="1"/>
  <c r="P13" i="23"/>
  <c r="P26" i="23" s="1"/>
  <c r="O13" i="23"/>
  <c r="O26" i="23" s="1"/>
  <c r="N13" i="23"/>
  <c r="N26" i="23" s="1"/>
  <c r="M13" i="23"/>
  <c r="M26" i="23" s="1"/>
  <c r="L13" i="23"/>
  <c r="L26" i="23" s="1"/>
  <c r="K13" i="23"/>
  <c r="J13" i="23"/>
  <c r="J26" i="23" s="1"/>
  <c r="I13" i="23"/>
  <c r="I26" i="23" s="1"/>
  <c r="H13" i="23"/>
  <c r="H26" i="23" s="1"/>
  <c r="G13" i="23"/>
  <c r="G26" i="23" s="1"/>
  <c r="F13" i="23"/>
  <c r="F26" i="23" s="1"/>
  <c r="E13" i="23"/>
  <c r="E26" i="23" s="1"/>
  <c r="D13" i="23"/>
  <c r="D26" i="23" s="1"/>
  <c r="C13" i="23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Q45" i="24"/>
  <c r="W44" i="24"/>
  <c r="R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W37" i="24"/>
  <c r="V37" i="24"/>
  <c r="V44" i="24" s="1"/>
  <c r="U37" i="24"/>
  <c r="U44" i="24" s="1"/>
  <c r="T37" i="24"/>
  <c r="T44" i="24" s="1"/>
  <c r="S37" i="24"/>
  <c r="S44" i="24" s="1"/>
  <c r="R37" i="24"/>
  <c r="Q37" i="24"/>
  <c r="Q44" i="24" s="1"/>
  <c r="P37" i="24"/>
  <c r="O37" i="24"/>
  <c r="O44" i="24" s="1"/>
  <c r="N37" i="24"/>
  <c r="N44" i="24" s="1"/>
  <c r="M37" i="24"/>
  <c r="M44" i="24" s="1"/>
  <c r="L37" i="24"/>
  <c r="L44" i="24" s="1"/>
  <c r="K37" i="24"/>
  <c r="K44" i="24" s="1"/>
  <c r="J37" i="24"/>
  <c r="J44" i="24" s="1"/>
  <c r="I37" i="24"/>
  <c r="I44" i="24" s="1"/>
  <c r="H37" i="24"/>
  <c r="G37" i="24"/>
  <c r="G44" i="24" s="1"/>
  <c r="F37" i="24"/>
  <c r="F44" i="24" s="1"/>
  <c r="E37" i="24"/>
  <c r="E44" i="24" s="1"/>
  <c r="D37" i="24"/>
  <c r="D44" i="24" s="1"/>
  <c r="C37" i="24"/>
  <c r="C44" i="24" s="1"/>
  <c r="E26" i="24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Y13" i="24"/>
  <c r="Y26" i="24" s="1"/>
  <c r="Y45" i="24" s="1"/>
  <c r="X13" i="24"/>
  <c r="X26" i="24" s="1"/>
  <c r="W13" i="24"/>
  <c r="W26" i="24" s="1"/>
  <c r="V13" i="24"/>
  <c r="V26" i="24" s="1"/>
  <c r="U13" i="24"/>
  <c r="U26" i="24" s="1"/>
  <c r="T13" i="24"/>
  <c r="T26" i="24" s="1"/>
  <c r="S13" i="24"/>
  <c r="R13" i="24"/>
  <c r="R26" i="24" s="1"/>
  <c r="Q13" i="24"/>
  <c r="Q26" i="24" s="1"/>
  <c r="P13" i="24"/>
  <c r="P26" i="24" s="1"/>
  <c r="O13" i="24"/>
  <c r="O26" i="24" s="1"/>
  <c r="N13" i="24"/>
  <c r="N26" i="24" s="1"/>
  <c r="M13" i="24"/>
  <c r="M26" i="24" s="1"/>
  <c r="L13" i="24"/>
  <c r="L26" i="24" s="1"/>
  <c r="K13" i="24"/>
  <c r="J13" i="24"/>
  <c r="J26" i="24" s="1"/>
  <c r="I13" i="24"/>
  <c r="I26" i="24" s="1"/>
  <c r="I45" i="24" s="1"/>
  <c r="H13" i="24"/>
  <c r="H26" i="24" s="1"/>
  <c r="G13" i="24"/>
  <c r="G26" i="24" s="1"/>
  <c r="F13" i="24"/>
  <c r="F26" i="24" s="1"/>
  <c r="E13" i="24"/>
  <c r="D13" i="24"/>
  <c r="D26" i="24" s="1"/>
  <c r="C13" i="24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G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P44" i="25" s="1"/>
  <c r="O43" i="25"/>
  <c r="N43" i="25"/>
  <c r="M43" i="25"/>
  <c r="L43" i="25"/>
  <c r="K43" i="25"/>
  <c r="J43" i="25"/>
  <c r="I43" i="25"/>
  <c r="H43" i="25"/>
  <c r="H44" i="25" s="1"/>
  <c r="G43" i="25"/>
  <c r="F43" i="25"/>
  <c r="E43" i="25"/>
  <c r="D43" i="25"/>
  <c r="C43" i="25"/>
  <c r="AA37" i="25"/>
  <c r="AA44" i="25" s="1"/>
  <c r="Z37" i="25"/>
  <c r="Y37" i="25"/>
  <c r="Y44" i="25" s="1"/>
  <c r="X37" i="25"/>
  <c r="W37" i="25"/>
  <c r="W44" i="25" s="1"/>
  <c r="V37" i="25"/>
  <c r="V44" i="25" s="1"/>
  <c r="U37" i="25"/>
  <c r="U44" i="25" s="1"/>
  <c r="T37" i="25"/>
  <c r="T44" i="25" s="1"/>
  <c r="S37" i="25"/>
  <c r="S44" i="25" s="1"/>
  <c r="R37" i="25"/>
  <c r="R44" i="25" s="1"/>
  <c r="Q37" i="25"/>
  <c r="Q44" i="25" s="1"/>
  <c r="P37" i="25"/>
  <c r="O37" i="25"/>
  <c r="O44" i="25" s="1"/>
  <c r="N37" i="25"/>
  <c r="N44" i="25" s="1"/>
  <c r="M37" i="25"/>
  <c r="M44" i="25" s="1"/>
  <c r="L37" i="25"/>
  <c r="L44" i="25" s="1"/>
  <c r="K37" i="25"/>
  <c r="K44" i="25" s="1"/>
  <c r="J37" i="25"/>
  <c r="J44" i="25" s="1"/>
  <c r="I37" i="25"/>
  <c r="I44" i="25" s="1"/>
  <c r="I45" i="25" s="1"/>
  <c r="H37" i="25"/>
  <c r="G37" i="25"/>
  <c r="F37" i="25"/>
  <c r="F44" i="25" s="1"/>
  <c r="E37" i="25"/>
  <c r="E44" i="25" s="1"/>
  <c r="D37" i="25"/>
  <c r="D44" i="25" s="1"/>
  <c r="C37" i="25"/>
  <c r="C44" i="25" s="1"/>
  <c r="U26" i="25"/>
  <c r="U45" i="25" s="1"/>
  <c r="R26" i="25"/>
  <c r="R45" i="25" s="1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Y13" i="25"/>
  <c r="Y26" i="25" s="1"/>
  <c r="X13" i="25"/>
  <c r="X26" i="25" s="1"/>
  <c r="W13" i="25"/>
  <c r="W26" i="25" s="1"/>
  <c r="W45" i="25" s="1"/>
  <c r="V13" i="25"/>
  <c r="V26" i="25" s="1"/>
  <c r="V45" i="25" s="1"/>
  <c r="U13" i="25"/>
  <c r="T13" i="25"/>
  <c r="T26" i="25" s="1"/>
  <c r="S13" i="25"/>
  <c r="R13" i="25"/>
  <c r="Q13" i="25"/>
  <c r="Q26" i="25" s="1"/>
  <c r="P13" i="25"/>
  <c r="P26" i="25" s="1"/>
  <c r="O13" i="25"/>
  <c r="O26" i="25" s="1"/>
  <c r="O45" i="25" s="1"/>
  <c r="N13" i="25"/>
  <c r="N26" i="25" s="1"/>
  <c r="N45" i="25" s="1"/>
  <c r="M13" i="25"/>
  <c r="M26" i="25" s="1"/>
  <c r="L13" i="25"/>
  <c r="L26" i="25" s="1"/>
  <c r="K13" i="25"/>
  <c r="J13" i="25"/>
  <c r="J26" i="25" s="1"/>
  <c r="I13" i="25"/>
  <c r="I26" i="25" s="1"/>
  <c r="H13" i="25"/>
  <c r="H26" i="25" s="1"/>
  <c r="G13" i="25"/>
  <c r="G26" i="25" s="1"/>
  <c r="G45" i="25" s="1"/>
  <c r="F13" i="25"/>
  <c r="F26" i="25" s="1"/>
  <c r="F45" i="25" s="1"/>
  <c r="E13" i="25"/>
  <c r="E26" i="25" s="1"/>
  <c r="E45" i="25" s="1"/>
  <c r="D13" i="25"/>
  <c r="D26" i="25" s="1"/>
  <c r="C13" i="25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R44" i="26"/>
  <c r="AA43" i="26"/>
  <c r="Y43" i="26"/>
  <c r="X43" i="26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Y44" i="26" s="1"/>
  <c r="X37" i="26"/>
  <c r="Z37" i="26" s="1"/>
  <c r="W37" i="26"/>
  <c r="V37" i="26"/>
  <c r="V44" i="26" s="1"/>
  <c r="V45" i="26" s="1"/>
  <c r="U37" i="26"/>
  <c r="T37" i="26"/>
  <c r="T44" i="26" s="1"/>
  <c r="S37" i="26"/>
  <c r="R37" i="26"/>
  <c r="Q37" i="26"/>
  <c r="Q44" i="26" s="1"/>
  <c r="P37" i="26"/>
  <c r="O37" i="26"/>
  <c r="O44" i="26" s="1"/>
  <c r="N37" i="26"/>
  <c r="N44" i="26" s="1"/>
  <c r="M37" i="26"/>
  <c r="L37" i="26"/>
  <c r="L44" i="26" s="1"/>
  <c r="K37" i="26"/>
  <c r="J37" i="26"/>
  <c r="J44" i="26" s="1"/>
  <c r="I37" i="26"/>
  <c r="I44" i="26" s="1"/>
  <c r="H37" i="26"/>
  <c r="G37" i="26"/>
  <c r="G44" i="26" s="1"/>
  <c r="F37" i="26"/>
  <c r="F44" i="26" s="1"/>
  <c r="E37" i="26"/>
  <c r="D37" i="26"/>
  <c r="D44" i="26" s="1"/>
  <c r="C37" i="26"/>
  <c r="R26" i="26"/>
  <c r="J26" i="26"/>
  <c r="E26" i="26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Y13" i="26"/>
  <c r="Y26" i="26" s="1"/>
  <c r="X13" i="26"/>
  <c r="X26" i="26" s="1"/>
  <c r="W13" i="26"/>
  <c r="W26" i="26" s="1"/>
  <c r="V13" i="26"/>
  <c r="V26" i="26" s="1"/>
  <c r="U13" i="26"/>
  <c r="U26" i="26" s="1"/>
  <c r="T13" i="26"/>
  <c r="T26" i="26" s="1"/>
  <c r="S13" i="26"/>
  <c r="R13" i="26"/>
  <c r="Q13" i="26"/>
  <c r="Q26" i="26" s="1"/>
  <c r="Q45" i="26" s="1"/>
  <c r="P13" i="26"/>
  <c r="P26" i="26" s="1"/>
  <c r="O13" i="26"/>
  <c r="O26" i="26" s="1"/>
  <c r="N13" i="26"/>
  <c r="N26" i="26" s="1"/>
  <c r="M13" i="26"/>
  <c r="M26" i="26" s="1"/>
  <c r="L13" i="26"/>
  <c r="L26" i="26" s="1"/>
  <c r="K13" i="26"/>
  <c r="J13" i="26"/>
  <c r="I13" i="26"/>
  <c r="I26" i="26" s="1"/>
  <c r="H13" i="26"/>
  <c r="H26" i="26" s="1"/>
  <c r="G13" i="26"/>
  <c r="G26" i="26" s="1"/>
  <c r="F13" i="26"/>
  <c r="F26" i="26" s="1"/>
  <c r="E13" i="26"/>
  <c r="D13" i="26"/>
  <c r="D26" i="26" s="1"/>
  <c r="C13" i="26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G44" i="27"/>
  <c r="AA43" i="27"/>
  <c r="Y43" i="27"/>
  <c r="X43" i="27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X37" i="27"/>
  <c r="W37" i="27"/>
  <c r="W44" i="27" s="1"/>
  <c r="V37" i="27"/>
  <c r="V44" i="27" s="1"/>
  <c r="U37" i="27"/>
  <c r="U44" i="27" s="1"/>
  <c r="T37" i="27"/>
  <c r="T44" i="27" s="1"/>
  <c r="S37" i="27"/>
  <c r="S44" i="27" s="1"/>
  <c r="R37" i="27"/>
  <c r="R44" i="27" s="1"/>
  <c r="Q37" i="27"/>
  <c r="Q44" i="27" s="1"/>
  <c r="P37" i="27"/>
  <c r="O37" i="27"/>
  <c r="O44" i="27" s="1"/>
  <c r="N37" i="27"/>
  <c r="N44" i="27" s="1"/>
  <c r="M37" i="27"/>
  <c r="M44" i="27" s="1"/>
  <c r="L37" i="27"/>
  <c r="L44" i="27" s="1"/>
  <c r="K37" i="27"/>
  <c r="K44" i="27" s="1"/>
  <c r="J37" i="27"/>
  <c r="J44" i="27" s="1"/>
  <c r="I37" i="27"/>
  <c r="I44" i="27" s="1"/>
  <c r="H37" i="27"/>
  <c r="G37" i="27"/>
  <c r="F37" i="27"/>
  <c r="F44" i="27" s="1"/>
  <c r="E37" i="27"/>
  <c r="E44" i="27" s="1"/>
  <c r="D37" i="27"/>
  <c r="D44" i="27" s="1"/>
  <c r="C37" i="27"/>
  <c r="C44" i="27" s="1"/>
  <c r="R26" i="27"/>
  <c r="M26" i="27"/>
  <c r="M45" i="27" s="1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Y13" i="27"/>
  <c r="Y26" i="27" s="1"/>
  <c r="X13" i="27"/>
  <c r="X26" i="27" s="1"/>
  <c r="W13" i="27"/>
  <c r="W26" i="27" s="1"/>
  <c r="V13" i="27"/>
  <c r="V26" i="27" s="1"/>
  <c r="V45" i="27" s="1"/>
  <c r="U13" i="27"/>
  <c r="U26" i="27" s="1"/>
  <c r="T13" i="27"/>
  <c r="T26" i="27" s="1"/>
  <c r="T45" i="27" s="1"/>
  <c r="S13" i="27"/>
  <c r="R13" i="27"/>
  <c r="Q13" i="27"/>
  <c r="Q26" i="27" s="1"/>
  <c r="P13" i="27"/>
  <c r="P26" i="27" s="1"/>
  <c r="O13" i="27"/>
  <c r="O26" i="27" s="1"/>
  <c r="N13" i="27"/>
  <c r="N26" i="27" s="1"/>
  <c r="N45" i="27" s="1"/>
  <c r="M13" i="27"/>
  <c r="L13" i="27"/>
  <c r="L26" i="27" s="1"/>
  <c r="L45" i="27" s="1"/>
  <c r="K13" i="27"/>
  <c r="J13" i="27"/>
  <c r="J26" i="27" s="1"/>
  <c r="J45" i="27" s="1"/>
  <c r="I13" i="27"/>
  <c r="I26" i="27" s="1"/>
  <c r="H13" i="27"/>
  <c r="H26" i="27" s="1"/>
  <c r="G13" i="27"/>
  <c r="G26" i="27" s="1"/>
  <c r="G45" i="27" s="1"/>
  <c r="F13" i="27"/>
  <c r="F26" i="27" s="1"/>
  <c r="F45" i="27" s="1"/>
  <c r="E13" i="27"/>
  <c r="E26" i="27" s="1"/>
  <c r="E45" i="27" s="1"/>
  <c r="D13" i="27"/>
  <c r="D26" i="27" s="1"/>
  <c r="D45" i="27" s="1"/>
  <c r="C13" i="27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R44" i="28"/>
  <c r="O44" i="28"/>
  <c r="J44" i="28"/>
  <c r="G44" i="28"/>
  <c r="AA43" i="28"/>
  <c r="Y43" i="28"/>
  <c r="X43" i="28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Y44" i="28" s="1"/>
  <c r="X37" i="28"/>
  <c r="Z37" i="28" s="1"/>
  <c r="W37" i="28"/>
  <c r="W44" i="28" s="1"/>
  <c r="V37" i="28"/>
  <c r="V44" i="28" s="1"/>
  <c r="U37" i="28"/>
  <c r="U44" i="28" s="1"/>
  <c r="T37" i="28"/>
  <c r="T44" i="28" s="1"/>
  <c r="S37" i="28"/>
  <c r="R37" i="28"/>
  <c r="Q37" i="28"/>
  <c r="Q44" i="28" s="1"/>
  <c r="P37" i="28"/>
  <c r="O37" i="28"/>
  <c r="N37" i="28"/>
  <c r="N44" i="28" s="1"/>
  <c r="M37" i="28"/>
  <c r="M44" i="28" s="1"/>
  <c r="L37" i="28"/>
  <c r="K37" i="28"/>
  <c r="J37" i="28"/>
  <c r="I37" i="28"/>
  <c r="I44" i="28" s="1"/>
  <c r="H37" i="28"/>
  <c r="G37" i="28"/>
  <c r="F37" i="28"/>
  <c r="F44" i="28" s="1"/>
  <c r="E37" i="28"/>
  <c r="E44" i="28" s="1"/>
  <c r="D37" i="28"/>
  <c r="C37" i="28"/>
  <c r="E26" i="28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Y13" i="28"/>
  <c r="Y26" i="28" s="1"/>
  <c r="Y45" i="28" s="1"/>
  <c r="X13" i="28"/>
  <c r="X26" i="28" s="1"/>
  <c r="W13" i="28"/>
  <c r="W26" i="28" s="1"/>
  <c r="V13" i="28"/>
  <c r="V26" i="28" s="1"/>
  <c r="U13" i="28"/>
  <c r="U26" i="28" s="1"/>
  <c r="U45" i="28" s="1"/>
  <c r="T13" i="28"/>
  <c r="T26" i="28" s="1"/>
  <c r="S13" i="28"/>
  <c r="R13" i="28"/>
  <c r="R26" i="28" s="1"/>
  <c r="R45" i="28" s="1"/>
  <c r="Q13" i="28"/>
  <c r="Q26" i="28" s="1"/>
  <c r="Q45" i="28" s="1"/>
  <c r="P13" i="28"/>
  <c r="P26" i="28" s="1"/>
  <c r="O13" i="28"/>
  <c r="O26" i="28" s="1"/>
  <c r="N13" i="28"/>
  <c r="N26" i="28" s="1"/>
  <c r="M13" i="28"/>
  <c r="M26" i="28" s="1"/>
  <c r="L13" i="28"/>
  <c r="L26" i="28" s="1"/>
  <c r="K13" i="28"/>
  <c r="J13" i="28"/>
  <c r="J26" i="28" s="1"/>
  <c r="I13" i="28"/>
  <c r="I26" i="28" s="1"/>
  <c r="I45" i="28" s="1"/>
  <c r="H13" i="28"/>
  <c r="H26" i="28" s="1"/>
  <c r="G13" i="28"/>
  <c r="G26" i="28" s="1"/>
  <c r="F13" i="28"/>
  <c r="F26" i="28" s="1"/>
  <c r="F45" i="28" s="1"/>
  <c r="E13" i="28"/>
  <c r="D13" i="28"/>
  <c r="D26" i="28" s="1"/>
  <c r="C13" i="28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P44" i="29"/>
  <c r="AA43" i="29"/>
  <c r="Y43" i="29"/>
  <c r="X43" i="29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Y37" i="29"/>
  <c r="Y44" i="29" s="1"/>
  <c r="X37" i="29"/>
  <c r="Z37" i="29" s="1"/>
  <c r="W37" i="29"/>
  <c r="W44" i="29" s="1"/>
  <c r="V37" i="29"/>
  <c r="U37" i="29"/>
  <c r="U44" i="29" s="1"/>
  <c r="T37" i="29"/>
  <c r="S37" i="29"/>
  <c r="S44" i="29" s="1"/>
  <c r="R37" i="29"/>
  <c r="R44" i="29" s="1"/>
  <c r="Q37" i="29"/>
  <c r="Q44" i="29" s="1"/>
  <c r="P37" i="29"/>
  <c r="O37" i="29"/>
  <c r="O44" i="29" s="1"/>
  <c r="N37" i="29"/>
  <c r="N44" i="29" s="1"/>
  <c r="M37" i="29"/>
  <c r="M44" i="29" s="1"/>
  <c r="L37" i="29"/>
  <c r="K37" i="29"/>
  <c r="K44" i="29" s="1"/>
  <c r="J37" i="29"/>
  <c r="J44" i="29" s="1"/>
  <c r="I37" i="29"/>
  <c r="I44" i="29" s="1"/>
  <c r="H37" i="29"/>
  <c r="G37" i="29"/>
  <c r="G44" i="29" s="1"/>
  <c r="F37" i="29"/>
  <c r="F44" i="29" s="1"/>
  <c r="E37" i="29"/>
  <c r="E44" i="29" s="1"/>
  <c r="D37" i="29"/>
  <c r="C37" i="29"/>
  <c r="C44" i="29" s="1"/>
  <c r="R26" i="29"/>
  <c r="J26" i="29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AA26" i="29" s="1"/>
  <c r="Y13" i="29"/>
  <c r="Y26" i="29" s="1"/>
  <c r="Y45" i="29" s="1"/>
  <c r="X13" i="29"/>
  <c r="X26" i="29" s="1"/>
  <c r="Z26" i="29" s="1"/>
  <c r="W13" i="29"/>
  <c r="W26" i="29" s="1"/>
  <c r="V13" i="29"/>
  <c r="V26" i="29" s="1"/>
  <c r="U13" i="29"/>
  <c r="U26" i="29" s="1"/>
  <c r="U45" i="29" s="1"/>
  <c r="T13" i="29"/>
  <c r="T26" i="29" s="1"/>
  <c r="S13" i="29"/>
  <c r="R13" i="29"/>
  <c r="Q13" i="29"/>
  <c r="Q26" i="29" s="1"/>
  <c r="Q45" i="29" s="1"/>
  <c r="P13" i="29"/>
  <c r="P26" i="29" s="1"/>
  <c r="O13" i="29"/>
  <c r="O26" i="29" s="1"/>
  <c r="N13" i="29"/>
  <c r="N26" i="29" s="1"/>
  <c r="M13" i="29"/>
  <c r="M26" i="29" s="1"/>
  <c r="M45" i="29" s="1"/>
  <c r="L13" i="29"/>
  <c r="L26" i="29" s="1"/>
  <c r="K13" i="29"/>
  <c r="K26" i="29" s="1"/>
  <c r="K45" i="29" s="1"/>
  <c r="J13" i="29"/>
  <c r="I13" i="29"/>
  <c r="I26" i="29" s="1"/>
  <c r="I45" i="29" s="1"/>
  <c r="H13" i="29"/>
  <c r="H26" i="29" s="1"/>
  <c r="G13" i="29"/>
  <c r="G26" i="29" s="1"/>
  <c r="F13" i="29"/>
  <c r="F26" i="29" s="1"/>
  <c r="E13" i="29"/>
  <c r="E26" i="29" s="1"/>
  <c r="E45" i="29" s="1"/>
  <c r="D13" i="29"/>
  <c r="D26" i="29" s="1"/>
  <c r="C13" i="29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Y44" i="30" s="1"/>
  <c r="X37" i="30"/>
  <c r="X44" i="30" s="1"/>
  <c r="Z44" i="30" s="1"/>
  <c r="W37" i="30"/>
  <c r="W44" i="30" s="1"/>
  <c r="V37" i="30"/>
  <c r="V44" i="30" s="1"/>
  <c r="U37" i="30"/>
  <c r="U44" i="30" s="1"/>
  <c r="T37" i="30"/>
  <c r="S37" i="30"/>
  <c r="S44" i="30" s="1"/>
  <c r="R37" i="30"/>
  <c r="R44" i="30" s="1"/>
  <c r="Q37" i="30"/>
  <c r="Q44" i="30" s="1"/>
  <c r="P37" i="30"/>
  <c r="P44" i="30" s="1"/>
  <c r="O37" i="30"/>
  <c r="O44" i="30" s="1"/>
  <c r="N37" i="30"/>
  <c r="N44" i="30" s="1"/>
  <c r="M37" i="30"/>
  <c r="M44" i="30" s="1"/>
  <c r="L37" i="30"/>
  <c r="L44" i="30" s="1"/>
  <c r="K37" i="30"/>
  <c r="K44" i="30" s="1"/>
  <c r="J37" i="30"/>
  <c r="J44" i="30" s="1"/>
  <c r="I37" i="30"/>
  <c r="I44" i="30" s="1"/>
  <c r="H37" i="30"/>
  <c r="H44" i="30" s="1"/>
  <c r="G37" i="30"/>
  <c r="G44" i="30" s="1"/>
  <c r="F37" i="30"/>
  <c r="E37" i="30"/>
  <c r="E44" i="30" s="1"/>
  <c r="D37" i="30"/>
  <c r="D44" i="30" s="1"/>
  <c r="C37" i="30"/>
  <c r="C44" i="30" s="1"/>
  <c r="Q26" i="30"/>
  <c r="Q45" i="30" s="1"/>
  <c r="P26" i="30"/>
  <c r="P45" i="30" s="1"/>
  <c r="I26" i="30"/>
  <c r="I45" i="30" s="1"/>
  <c r="H26" i="30"/>
  <c r="H45" i="30" s="1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AA45" i="30" s="1"/>
  <c r="Y13" i="30"/>
  <c r="Y26" i="30" s="1"/>
  <c r="X13" i="30"/>
  <c r="Z13" i="30" s="1"/>
  <c r="W13" i="30"/>
  <c r="W26" i="30" s="1"/>
  <c r="W45" i="30" s="1"/>
  <c r="V13" i="30"/>
  <c r="U13" i="30"/>
  <c r="U26" i="30" s="1"/>
  <c r="T13" i="30"/>
  <c r="S13" i="30"/>
  <c r="S26" i="30" s="1"/>
  <c r="S45" i="30" s="1"/>
  <c r="R13" i="30"/>
  <c r="Q13" i="30"/>
  <c r="P13" i="30"/>
  <c r="O13" i="30"/>
  <c r="O26" i="30" s="1"/>
  <c r="O45" i="30" s="1"/>
  <c r="N13" i="30"/>
  <c r="N26" i="30" s="1"/>
  <c r="N45" i="30" s="1"/>
  <c r="M13" i="30"/>
  <c r="M26" i="30" s="1"/>
  <c r="L13" i="30"/>
  <c r="K13" i="30"/>
  <c r="K26" i="30" s="1"/>
  <c r="K45" i="30" s="1"/>
  <c r="J13" i="30"/>
  <c r="I13" i="30"/>
  <c r="H13" i="30"/>
  <c r="G13" i="30"/>
  <c r="G26" i="30" s="1"/>
  <c r="G45" i="30" s="1"/>
  <c r="F13" i="30"/>
  <c r="F26" i="30" s="1"/>
  <c r="E13" i="30"/>
  <c r="E26" i="30" s="1"/>
  <c r="D13" i="30"/>
  <c r="C13" i="30"/>
  <c r="C26" i="30" s="1"/>
  <c r="C45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F44" i="31"/>
  <c r="E44" i="31"/>
  <c r="AA43" i="31"/>
  <c r="Y43" i="31"/>
  <c r="X43" i="31"/>
  <c r="Z43" i="31" s="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Y44" i="31" s="1"/>
  <c r="X37" i="31"/>
  <c r="X44" i="31" s="1"/>
  <c r="Z44" i="31" s="1"/>
  <c r="W37" i="31"/>
  <c r="V37" i="31"/>
  <c r="V44" i="31" s="1"/>
  <c r="U37" i="31"/>
  <c r="U44" i="31" s="1"/>
  <c r="T37" i="31"/>
  <c r="T44" i="31" s="1"/>
  <c r="S37" i="31"/>
  <c r="S44" i="31" s="1"/>
  <c r="R37" i="31"/>
  <c r="R44" i="31" s="1"/>
  <c r="Q37" i="31"/>
  <c r="Q44" i="31" s="1"/>
  <c r="P37" i="31"/>
  <c r="P44" i="31" s="1"/>
  <c r="O37" i="31"/>
  <c r="N37" i="31"/>
  <c r="N44" i="31" s="1"/>
  <c r="M37" i="31"/>
  <c r="M44" i="31" s="1"/>
  <c r="L37" i="31"/>
  <c r="L44" i="31" s="1"/>
  <c r="K37" i="31"/>
  <c r="K44" i="31" s="1"/>
  <c r="J37" i="31"/>
  <c r="J44" i="31" s="1"/>
  <c r="I37" i="31"/>
  <c r="I44" i="31" s="1"/>
  <c r="H37" i="31"/>
  <c r="H44" i="31" s="1"/>
  <c r="G37" i="31"/>
  <c r="F37" i="31"/>
  <c r="E37" i="31"/>
  <c r="D37" i="31"/>
  <c r="D44" i="31" s="1"/>
  <c r="C37" i="31"/>
  <c r="C44" i="31" s="1"/>
  <c r="I26" i="31"/>
  <c r="H26" i="31"/>
  <c r="H45" i="31" s="1"/>
  <c r="AA25" i="31"/>
  <c r="Z25" i="31"/>
  <c r="Y25" i="31"/>
  <c r="X25" i="31"/>
  <c r="W25" i="31"/>
  <c r="V25" i="31"/>
  <c r="U25" i="31"/>
  <c r="T25" i="31"/>
  <c r="S25" i="31"/>
  <c r="R25" i="31"/>
  <c r="R26" i="31" s="1"/>
  <c r="Q25" i="31"/>
  <c r="P25" i="31"/>
  <c r="O25" i="31"/>
  <c r="N25" i="31"/>
  <c r="M25" i="31"/>
  <c r="L25" i="31"/>
  <c r="K25" i="31"/>
  <c r="J25" i="31"/>
  <c r="J26" i="31" s="1"/>
  <c r="J45" i="31" s="1"/>
  <c r="I25" i="31"/>
  <c r="H25" i="31"/>
  <c r="G25" i="31"/>
  <c r="F25" i="31"/>
  <c r="E25" i="31"/>
  <c r="D25" i="31"/>
  <c r="C25" i="31"/>
  <c r="AA13" i="31"/>
  <c r="AA26" i="31" s="1"/>
  <c r="AA45" i="31" s="1"/>
  <c r="Y13" i="31"/>
  <c r="Y26" i="31" s="1"/>
  <c r="Y45" i="31" s="1"/>
  <c r="X13" i="31"/>
  <c r="Z13" i="31" s="1"/>
  <c r="W13" i="31"/>
  <c r="W26" i="31" s="1"/>
  <c r="V13" i="31"/>
  <c r="V26" i="31" s="1"/>
  <c r="U13" i="31"/>
  <c r="U26" i="31" s="1"/>
  <c r="U45" i="31" s="1"/>
  <c r="T13" i="31"/>
  <c r="T26" i="31" s="1"/>
  <c r="T45" i="31" s="1"/>
  <c r="S13" i="31"/>
  <c r="S26" i="31" s="1"/>
  <c r="R13" i="31"/>
  <c r="Q13" i="31"/>
  <c r="Q26" i="31" s="1"/>
  <c r="P13" i="31"/>
  <c r="P26" i="31" s="1"/>
  <c r="P45" i="31" s="1"/>
  <c r="O13" i="31"/>
  <c r="O26" i="31" s="1"/>
  <c r="N13" i="31"/>
  <c r="N26" i="31" s="1"/>
  <c r="M13" i="31"/>
  <c r="M26" i="31" s="1"/>
  <c r="M45" i="31" s="1"/>
  <c r="L13" i="31"/>
  <c r="L26" i="31" s="1"/>
  <c r="L45" i="31" s="1"/>
  <c r="K13" i="31"/>
  <c r="K26" i="31" s="1"/>
  <c r="J13" i="31"/>
  <c r="I13" i="31"/>
  <c r="H13" i="31"/>
  <c r="G13" i="31"/>
  <c r="G26" i="31" s="1"/>
  <c r="F13" i="31"/>
  <c r="F26" i="31" s="1"/>
  <c r="E13" i="31"/>
  <c r="E26" i="31" s="1"/>
  <c r="E45" i="31" s="1"/>
  <c r="D13" i="31"/>
  <c r="D26" i="31" s="1"/>
  <c r="D45" i="31" s="1"/>
  <c r="C13" i="31"/>
  <c r="C26" i="31" s="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F44" i="32"/>
  <c r="E44" i="32"/>
  <c r="AA43" i="32"/>
  <c r="Y43" i="32"/>
  <c r="X43" i="32"/>
  <c r="Z43" i="32" s="1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AA44" i="32" s="1"/>
  <c r="Y37" i="32"/>
  <c r="Y44" i="32" s="1"/>
  <c r="X37" i="32"/>
  <c r="X44" i="32" s="1"/>
  <c r="Z44" i="32" s="1"/>
  <c r="W37" i="32"/>
  <c r="V37" i="32"/>
  <c r="V44" i="32" s="1"/>
  <c r="U37" i="32"/>
  <c r="U44" i="32" s="1"/>
  <c r="T37" i="32"/>
  <c r="T44" i="32" s="1"/>
  <c r="S37" i="32"/>
  <c r="S44" i="32" s="1"/>
  <c r="R37" i="32"/>
  <c r="R44" i="32" s="1"/>
  <c r="Q37" i="32"/>
  <c r="Q44" i="32" s="1"/>
  <c r="P37" i="32"/>
  <c r="P44" i="32" s="1"/>
  <c r="O37" i="32"/>
  <c r="N37" i="32"/>
  <c r="N44" i="32" s="1"/>
  <c r="M37" i="32"/>
  <c r="M44" i="32" s="1"/>
  <c r="L37" i="32"/>
  <c r="L44" i="32" s="1"/>
  <c r="K37" i="32"/>
  <c r="K44" i="32" s="1"/>
  <c r="J37" i="32"/>
  <c r="J44" i="32" s="1"/>
  <c r="I37" i="32"/>
  <c r="I44" i="32" s="1"/>
  <c r="H37" i="32"/>
  <c r="H44" i="32" s="1"/>
  <c r="G37" i="32"/>
  <c r="F37" i="32"/>
  <c r="E37" i="32"/>
  <c r="D37" i="32"/>
  <c r="D44" i="32" s="1"/>
  <c r="C37" i="32"/>
  <c r="C44" i="32" s="1"/>
  <c r="Z26" i="32"/>
  <c r="Y26" i="32"/>
  <c r="Y45" i="32" s="1"/>
  <c r="H26" i="32"/>
  <c r="AA25" i="32"/>
  <c r="Z25" i="32"/>
  <c r="Y25" i="32"/>
  <c r="X25" i="32"/>
  <c r="W25" i="32"/>
  <c r="V25" i="32"/>
  <c r="U25" i="32"/>
  <c r="T25" i="32"/>
  <c r="S25" i="32"/>
  <c r="R25" i="32"/>
  <c r="R26" i="32" s="1"/>
  <c r="R45" i="32" s="1"/>
  <c r="Q25" i="32"/>
  <c r="P25" i="32"/>
  <c r="O25" i="32"/>
  <c r="N25" i="32"/>
  <c r="M25" i="32"/>
  <c r="L25" i="32"/>
  <c r="K25" i="32"/>
  <c r="J25" i="32"/>
  <c r="J26" i="32" s="1"/>
  <c r="J45" i="32" s="1"/>
  <c r="I25" i="32"/>
  <c r="H25" i="32"/>
  <c r="G25" i="32"/>
  <c r="F25" i="32"/>
  <c r="E25" i="32"/>
  <c r="D25" i="32"/>
  <c r="C25" i="32"/>
  <c r="AA13" i="32"/>
  <c r="AA26" i="32" s="1"/>
  <c r="AA45" i="32" s="1"/>
  <c r="Z13" i="32"/>
  <c r="Y13" i="32"/>
  <c r="X13" i="32"/>
  <c r="X26" i="32" s="1"/>
  <c r="X45" i="32" s="1"/>
  <c r="Z45" i="32" s="1"/>
  <c r="W13" i="32"/>
  <c r="W26" i="32" s="1"/>
  <c r="V13" i="32"/>
  <c r="V26" i="32" s="1"/>
  <c r="U13" i="32"/>
  <c r="U26" i="32" s="1"/>
  <c r="T13" i="32"/>
  <c r="T26" i="32" s="1"/>
  <c r="T45" i="32" s="1"/>
  <c r="S13" i="32"/>
  <c r="S26" i="32" s="1"/>
  <c r="S45" i="32" s="1"/>
  <c r="R13" i="32"/>
  <c r="Q13" i="32"/>
  <c r="Q26" i="32" s="1"/>
  <c r="P13" i="32"/>
  <c r="P26" i="32" s="1"/>
  <c r="O13" i="32"/>
  <c r="O26" i="32" s="1"/>
  <c r="N13" i="32"/>
  <c r="N26" i="32" s="1"/>
  <c r="M13" i="32"/>
  <c r="M26" i="32" s="1"/>
  <c r="L13" i="32"/>
  <c r="L26" i="32" s="1"/>
  <c r="L45" i="32" s="1"/>
  <c r="K13" i="32"/>
  <c r="K26" i="32" s="1"/>
  <c r="K45" i="32" s="1"/>
  <c r="J13" i="32"/>
  <c r="I13" i="32"/>
  <c r="I26" i="32" s="1"/>
  <c r="H13" i="32"/>
  <c r="G13" i="32"/>
  <c r="G26" i="32" s="1"/>
  <c r="F13" i="32"/>
  <c r="F26" i="32" s="1"/>
  <c r="E13" i="32"/>
  <c r="E26" i="32" s="1"/>
  <c r="D13" i="32"/>
  <c r="D26" i="32" s="1"/>
  <c r="D45" i="32" s="1"/>
  <c r="C13" i="32"/>
  <c r="C26" i="32" s="1"/>
  <c r="C45" i="32" s="1"/>
  <c r="AA50" i="33"/>
  <c r="Y50" i="33"/>
  <c r="X50" i="33"/>
  <c r="Z50" i="33" s="1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V44" i="33"/>
  <c r="V45" i="33" s="1"/>
  <c r="F44" i="33"/>
  <c r="E44" i="33"/>
  <c r="AA43" i="33"/>
  <c r="Y43" i="33"/>
  <c r="X43" i="33"/>
  <c r="Z43" i="33" s="1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AA37" i="33"/>
  <c r="AA44" i="33" s="1"/>
  <c r="Y37" i="33"/>
  <c r="Y44" i="33" s="1"/>
  <c r="X37" i="33"/>
  <c r="W37" i="33"/>
  <c r="V37" i="33"/>
  <c r="U37" i="33"/>
  <c r="U44" i="33" s="1"/>
  <c r="T37" i="33"/>
  <c r="T44" i="33" s="1"/>
  <c r="S37" i="33"/>
  <c r="S44" i="33" s="1"/>
  <c r="R37" i="33"/>
  <c r="R44" i="33" s="1"/>
  <c r="Q37" i="33"/>
  <c r="Q44" i="33" s="1"/>
  <c r="P37" i="33"/>
  <c r="P44" i="33" s="1"/>
  <c r="O37" i="33"/>
  <c r="O44" i="33" s="1"/>
  <c r="N37" i="33"/>
  <c r="N44" i="33" s="1"/>
  <c r="N45" i="33" s="1"/>
  <c r="M37" i="33"/>
  <c r="M44" i="33" s="1"/>
  <c r="L37" i="33"/>
  <c r="L44" i="33" s="1"/>
  <c r="K37" i="33"/>
  <c r="K44" i="33" s="1"/>
  <c r="J37" i="33"/>
  <c r="J44" i="33" s="1"/>
  <c r="I37" i="33"/>
  <c r="I44" i="33" s="1"/>
  <c r="H37" i="33"/>
  <c r="H44" i="33" s="1"/>
  <c r="G37" i="33"/>
  <c r="F37" i="33"/>
  <c r="E37" i="33"/>
  <c r="D37" i="33"/>
  <c r="D44" i="33" s="1"/>
  <c r="C37" i="33"/>
  <c r="C44" i="33" s="1"/>
  <c r="X26" i="33"/>
  <c r="AA25" i="33"/>
  <c r="Y25" i="33"/>
  <c r="Y26" i="33" s="1"/>
  <c r="Y45" i="33" s="1"/>
  <c r="X25" i="33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AA13" i="33"/>
  <c r="AA26" i="33" s="1"/>
  <c r="AA45" i="33" s="1"/>
  <c r="Z13" i="33"/>
  <c r="Y13" i="33"/>
  <c r="X13" i="33"/>
  <c r="W13" i="33"/>
  <c r="W26" i="33" s="1"/>
  <c r="V13" i="33"/>
  <c r="V26" i="33" s="1"/>
  <c r="U13" i="33"/>
  <c r="U26" i="33" s="1"/>
  <c r="T13" i="33"/>
  <c r="T26" i="33" s="1"/>
  <c r="T45" i="33" s="1"/>
  <c r="S13" i="33"/>
  <c r="S26" i="33" s="1"/>
  <c r="S45" i="33" s="1"/>
  <c r="R13" i="33"/>
  <c r="Q13" i="33"/>
  <c r="P13" i="33"/>
  <c r="P26" i="33" s="1"/>
  <c r="O13" i="33"/>
  <c r="O26" i="33" s="1"/>
  <c r="N13" i="33"/>
  <c r="N26" i="33" s="1"/>
  <c r="M13" i="33"/>
  <c r="M26" i="33" s="1"/>
  <c r="L13" i="33"/>
  <c r="L26" i="33" s="1"/>
  <c r="L45" i="33" s="1"/>
  <c r="K13" i="33"/>
  <c r="K26" i="33" s="1"/>
  <c r="K45" i="33" s="1"/>
  <c r="J13" i="33"/>
  <c r="I13" i="33"/>
  <c r="H13" i="33"/>
  <c r="H26" i="33" s="1"/>
  <c r="G13" i="33"/>
  <c r="G26" i="33" s="1"/>
  <c r="F13" i="33"/>
  <c r="F26" i="33" s="1"/>
  <c r="E13" i="33"/>
  <c r="E26" i="33" s="1"/>
  <c r="D13" i="33"/>
  <c r="D26" i="33" s="1"/>
  <c r="D45" i="33" s="1"/>
  <c r="C13" i="33"/>
  <c r="C26" i="33" s="1"/>
  <c r="C45" i="33" s="1"/>
  <c r="AA50" i="34"/>
  <c r="Z50" i="34"/>
  <c r="Y50" i="34"/>
  <c r="X50" i="34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G44" i="34"/>
  <c r="F44" i="34"/>
  <c r="AA43" i="34"/>
  <c r="Y43" i="34"/>
  <c r="X43" i="34"/>
  <c r="Z43" i="34" s="1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AA37" i="34"/>
  <c r="AA44" i="34" s="1"/>
  <c r="Y37" i="34"/>
  <c r="Y44" i="34" s="1"/>
  <c r="X37" i="34"/>
  <c r="W37" i="34"/>
  <c r="W44" i="34" s="1"/>
  <c r="V37" i="34"/>
  <c r="V44" i="34" s="1"/>
  <c r="U37" i="34"/>
  <c r="U44" i="34" s="1"/>
  <c r="T37" i="34"/>
  <c r="T44" i="34" s="1"/>
  <c r="S37" i="34"/>
  <c r="S44" i="34" s="1"/>
  <c r="R37" i="34"/>
  <c r="R44" i="34" s="1"/>
  <c r="Q37" i="34"/>
  <c r="Q44" i="34" s="1"/>
  <c r="P37" i="34"/>
  <c r="P44" i="34" s="1"/>
  <c r="O37" i="34"/>
  <c r="N37" i="34"/>
  <c r="N44" i="34" s="1"/>
  <c r="M37" i="34"/>
  <c r="M44" i="34" s="1"/>
  <c r="L37" i="34"/>
  <c r="L44" i="34" s="1"/>
  <c r="K37" i="34"/>
  <c r="K44" i="34" s="1"/>
  <c r="J37" i="34"/>
  <c r="J44" i="34" s="1"/>
  <c r="I37" i="34"/>
  <c r="I44" i="34" s="1"/>
  <c r="H37" i="34"/>
  <c r="H44" i="34" s="1"/>
  <c r="G37" i="34"/>
  <c r="F37" i="34"/>
  <c r="E37" i="34"/>
  <c r="E44" i="34" s="1"/>
  <c r="D37" i="34"/>
  <c r="D44" i="34" s="1"/>
  <c r="C37" i="34"/>
  <c r="C44" i="34" s="1"/>
  <c r="Q26" i="34"/>
  <c r="Q45" i="34" s="1"/>
  <c r="P26" i="34"/>
  <c r="P45" i="34" s="1"/>
  <c r="J26" i="34"/>
  <c r="J45" i="34" s="1"/>
  <c r="AA25" i="34"/>
  <c r="Y25" i="34"/>
  <c r="X25" i="34"/>
  <c r="Z25" i="34" s="1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AA13" i="34"/>
  <c r="AA26" i="34" s="1"/>
  <c r="Y13" i="34"/>
  <c r="Y26" i="34" s="1"/>
  <c r="Y45" i="34" s="1"/>
  <c r="X13" i="34"/>
  <c r="W13" i="34"/>
  <c r="W26" i="34" s="1"/>
  <c r="W45" i="34" s="1"/>
  <c r="V13" i="34"/>
  <c r="V26" i="34" s="1"/>
  <c r="V45" i="34" s="1"/>
  <c r="U13" i="34"/>
  <c r="T13" i="34"/>
  <c r="T26" i="34" s="1"/>
  <c r="S13" i="34"/>
  <c r="S26" i="34" s="1"/>
  <c r="R13" i="34"/>
  <c r="Q13" i="34"/>
  <c r="P13" i="34"/>
  <c r="O13" i="34"/>
  <c r="O26" i="34" s="1"/>
  <c r="N13" i="34"/>
  <c r="M13" i="34"/>
  <c r="L13" i="34"/>
  <c r="L26" i="34" s="1"/>
  <c r="K13" i="34"/>
  <c r="K26" i="34" s="1"/>
  <c r="J13" i="34"/>
  <c r="I13" i="34"/>
  <c r="I26" i="34" s="1"/>
  <c r="I45" i="34" s="1"/>
  <c r="H13" i="34"/>
  <c r="H26" i="34" s="1"/>
  <c r="H45" i="34" s="1"/>
  <c r="G13" i="34"/>
  <c r="G26" i="34" s="1"/>
  <c r="G45" i="34" s="1"/>
  <c r="F13" i="34"/>
  <c r="F26" i="34" s="1"/>
  <c r="E13" i="34"/>
  <c r="D13" i="34"/>
  <c r="D26" i="34" s="1"/>
  <c r="C13" i="34"/>
  <c r="C26" i="34" s="1"/>
  <c r="C45" i="34" s="1"/>
  <c r="AA50" i="35"/>
  <c r="Y50" i="35"/>
  <c r="X50" i="35"/>
  <c r="Z50" i="35" s="1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W44" i="35"/>
  <c r="V44" i="35"/>
  <c r="U44" i="35"/>
  <c r="N44" i="35"/>
  <c r="E44" i="35"/>
  <c r="AA43" i="35"/>
  <c r="Y43" i="35"/>
  <c r="X43" i="35"/>
  <c r="Z43" i="35" s="1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AA44" i="35" s="1"/>
  <c r="Y37" i="35"/>
  <c r="Y44" i="35" s="1"/>
  <c r="X37" i="35"/>
  <c r="W37" i="35"/>
  <c r="V37" i="35"/>
  <c r="U37" i="35"/>
  <c r="T37" i="35"/>
  <c r="T44" i="35" s="1"/>
  <c r="S37" i="35"/>
  <c r="R37" i="35"/>
  <c r="R44" i="35" s="1"/>
  <c r="Q37" i="35"/>
  <c r="Q44" i="35" s="1"/>
  <c r="P37" i="35"/>
  <c r="P44" i="35" s="1"/>
  <c r="O37" i="35"/>
  <c r="O44" i="35" s="1"/>
  <c r="N37" i="35"/>
  <c r="M37" i="35"/>
  <c r="M44" i="35" s="1"/>
  <c r="L37" i="35"/>
  <c r="L44" i="35" s="1"/>
  <c r="K37" i="35"/>
  <c r="K44" i="35" s="1"/>
  <c r="J37" i="35"/>
  <c r="J44" i="35" s="1"/>
  <c r="I37" i="35"/>
  <c r="I44" i="35" s="1"/>
  <c r="H37" i="35"/>
  <c r="H44" i="35" s="1"/>
  <c r="G37" i="35"/>
  <c r="G44" i="35" s="1"/>
  <c r="F37" i="35"/>
  <c r="F44" i="35" s="1"/>
  <c r="E37" i="35"/>
  <c r="D37" i="35"/>
  <c r="D44" i="35" s="1"/>
  <c r="C37" i="35"/>
  <c r="C44" i="35" s="1"/>
  <c r="Y26" i="35"/>
  <c r="X26" i="35"/>
  <c r="AA25" i="35"/>
  <c r="Y25" i="35"/>
  <c r="X25" i="35"/>
  <c r="Z25" i="35" s="1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AA13" i="35"/>
  <c r="AA26" i="35" s="1"/>
  <c r="Y13" i="35"/>
  <c r="Z13" i="35" s="1"/>
  <c r="X13" i="35"/>
  <c r="W13" i="35"/>
  <c r="W26" i="35" s="1"/>
  <c r="V13" i="35"/>
  <c r="V26" i="35" s="1"/>
  <c r="U13" i="35"/>
  <c r="U26" i="35" s="1"/>
  <c r="T13" i="35"/>
  <c r="T26" i="35" s="1"/>
  <c r="T45" i="35" s="1"/>
  <c r="S13" i="35"/>
  <c r="R13" i="35"/>
  <c r="R26" i="35" s="1"/>
  <c r="Q13" i="35"/>
  <c r="Q26" i="35" s="1"/>
  <c r="P13" i="35"/>
  <c r="P26" i="35" s="1"/>
  <c r="O13" i="35"/>
  <c r="O26" i="35" s="1"/>
  <c r="N13" i="35"/>
  <c r="N26" i="35" s="1"/>
  <c r="M13" i="35"/>
  <c r="M26" i="35" s="1"/>
  <c r="L13" i="35"/>
  <c r="L26" i="35" s="1"/>
  <c r="L45" i="35" s="1"/>
  <c r="K13" i="35"/>
  <c r="K26" i="35" s="1"/>
  <c r="J13" i="35"/>
  <c r="I13" i="35"/>
  <c r="I26" i="35" s="1"/>
  <c r="H13" i="35"/>
  <c r="H26" i="35" s="1"/>
  <c r="H45" i="35" s="1"/>
  <c r="G13" i="35"/>
  <c r="G26" i="35" s="1"/>
  <c r="F13" i="35"/>
  <c r="F26" i="35" s="1"/>
  <c r="E13" i="35"/>
  <c r="E26" i="35" s="1"/>
  <c r="D13" i="35"/>
  <c r="D26" i="35" s="1"/>
  <c r="D45" i="35" s="1"/>
  <c r="C13" i="35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AA43" i="36"/>
  <c r="Y43" i="36"/>
  <c r="X43" i="36"/>
  <c r="Z43" i="36" s="1"/>
  <c r="W43" i="36"/>
  <c r="V43" i="36"/>
  <c r="U43" i="36"/>
  <c r="T43" i="36"/>
  <c r="S43" i="36"/>
  <c r="R43" i="36"/>
  <c r="Q43" i="36"/>
  <c r="P43" i="36"/>
  <c r="P44" i="36" s="1"/>
  <c r="O43" i="36"/>
  <c r="N43" i="36"/>
  <c r="M43" i="36"/>
  <c r="L43" i="36"/>
  <c r="K43" i="36"/>
  <c r="J43" i="36"/>
  <c r="I43" i="36"/>
  <c r="H43" i="36"/>
  <c r="G43" i="36"/>
  <c r="F43" i="36"/>
  <c r="E43" i="36"/>
  <c r="D43" i="36"/>
  <c r="C43" i="36"/>
  <c r="AA37" i="36"/>
  <c r="AA44" i="36" s="1"/>
  <c r="Z37" i="36"/>
  <c r="Y37" i="36"/>
  <c r="X37" i="36"/>
  <c r="W37" i="36"/>
  <c r="W44" i="36" s="1"/>
  <c r="V37" i="36"/>
  <c r="U37" i="36"/>
  <c r="U44" i="36" s="1"/>
  <c r="T37" i="36"/>
  <c r="T44" i="36" s="1"/>
  <c r="S37" i="36"/>
  <c r="S44" i="36" s="1"/>
  <c r="R37" i="36"/>
  <c r="Q37" i="36"/>
  <c r="Q44" i="36" s="1"/>
  <c r="P37" i="36"/>
  <c r="O37" i="36"/>
  <c r="O44" i="36" s="1"/>
  <c r="N37" i="36"/>
  <c r="M37" i="36"/>
  <c r="M44" i="36" s="1"/>
  <c r="L37" i="36"/>
  <c r="L44" i="36" s="1"/>
  <c r="K37" i="36"/>
  <c r="K44" i="36" s="1"/>
  <c r="J37" i="36"/>
  <c r="I37" i="36"/>
  <c r="I44" i="36" s="1"/>
  <c r="H37" i="36"/>
  <c r="G37" i="36"/>
  <c r="G44" i="36" s="1"/>
  <c r="F37" i="36"/>
  <c r="E37" i="36"/>
  <c r="E44" i="36" s="1"/>
  <c r="D37" i="36"/>
  <c r="D44" i="36" s="1"/>
  <c r="C37" i="36"/>
  <c r="C44" i="36" s="1"/>
  <c r="AA26" i="36"/>
  <c r="T26" i="36"/>
  <c r="T45" i="36" s="1"/>
  <c r="S26" i="36"/>
  <c r="L26" i="36"/>
  <c r="L45" i="36" s="1"/>
  <c r="AA25" i="36"/>
  <c r="Y25" i="36"/>
  <c r="X25" i="36"/>
  <c r="Z25" i="36" s="1"/>
  <c r="W25" i="36"/>
  <c r="V25" i="36"/>
  <c r="U25" i="36"/>
  <c r="T25" i="36"/>
  <c r="S25" i="36"/>
  <c r="R25" i="36"/>
  <c r="Q25" i="36"/>
  <c r="P25" i="36"/>
  <c r="O25" i="36"/>
  <c r="N25" i="36"/>
  <c r="M25" i="36"/>
  <c r="L25" i="36"/>
  <c r="K25" i="36"/>
  <c r="J25" i="36"/>
  <c r="I25" i="36"/>
  <c r="H25" i="36"/>
  <c r="G25" i="36"/>
  <c r="F25" i="36"/>
  <c r="E25" i="36"/>
  <c r="D25" i="36"/>
  <c r="C25" i="36"/>
  <c r="AA13" i="36"/>
  <c r="Y13" i="36"/>
  <c r="Y26" i="36" s="1"/>
  <c r="X13" i="36"/>
  <c r="X26" i="36" s="1"/>
  <c r="W13" i="36"/>
  <c r="W26" i="36" s="1"/>
  <c r="V13" i="36"/>
  <c r="V26" i="36" s="1"/>
  <c r="U13" i="36"/>
  <c r="T13" i="36"/>
  <c r="S13" i="36"/>
  <c r="R13" i="36"/>
  <c r="R26" i="36" s="1"/>
  <c r="Q13" i="36"/>
  <c r="Q26" i="36" s="1"/>
  <c r="P13" i="36"/>
  <c r="P26" i="36" s="1"/>
  <c r="O13" i="36"/>
  <c r="O26" i="36" s="1"/>
  <c r="N13" i="36"/>
  <c r="N26" i="36" s="1"/>
  <c r="M13" i="36"/>
  <c r="L13" i="36"/>
  <c r="K13" i="36"/>
  <c r="K26" i="36" s="1"/>
  <c r="J13" i="36"/>
  <c r="J26" i="36" s="1"/>
  <c r="I13" i="36"/>
  <c r="I26" i="36" s="1"/>
  <c r="H13" i="36"/>
  <c r="H26" i="36" s="1"/>
  <c r="G13" i="36"/>
  <c r="G26" i="36" s="1"/>
  <c r="F13" i="36"/>
  <c r="F26" i="36" s="1"/>
  <c r="E13" i="36"/>
  <c r="D13" i="36"/>
  <c r="D26" i="36" s="1"/>
  <c r="D45" i="36" s="1"/>
  <c r="C13" i="36"/>
  <c r="C26" i="36" s="1"/>
  <c r="AA50" i="37"/>
  <c r="Y50" i="37"/>
  <c r="X50" i="37"/>
  <c r="Z50" i="37" s="1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X44" i="37"/>
  <c r="Z44" i="37" s="1"/>
  <c r="Q44" i="37"/>
  <c r="P44" i="37"/>
  <c r="AA43" i="37"/>
  <c r="Y43" i="37"/>
  <c r="Y44" i="37" s="1"/>
  <c r="X43" i="37"/>
  <c r="Z43" i="37" s="1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AA44" i="37" s="1"/>
  <c r="Z37" i="37"/>
  <c r="Y37" i="37"/>
  <c r="X37" i="37"/>
  <c r="W37" i="37"/>
  <c r="W44" i="37" s="1"/>
  <c r="V37" i="37"/>
  <c r="U37" i="37"/>
  <c r="U44" i="37" s="1"/>
  <c r="T37" i="37"/>
  <c r="T44" i="37" s="1"/>
  <c r="S37" i="37"/>
  <c r="S44" i="37" s="1"/>
  <c r="R37" i="37"/>
  <c r="Q37" i="37"/>
  <c r="P37" i="37"/>
  <c r="O37" i="37"/>
  <c r="O44" i="37" s="1"/>
  <c r="N37" i="37"/>
  <c r="M37" i="37"/>
  <c r="M44" i="37" s="1"/>
  <c r="L37" i="37"/>
  <c r="L44" i="37" s="1"/>
  <c r="K37" i="37"/>
  <c r="K44" i="37" s="1"/>
  <c r="J37" i="37"/>
  <c r="I37" i="37"/>
  <c r="H37" i="37"/>
  <c r="H44" i="37" s="1"/>
  <c r="G37" i="37"/>
  <c r="G44" i="37" s="1"/>
  <c r="F37" i="37"/>
  <c r="E37" i="37"/>
  <c r="E44" i="37" s="1"/>
  <c r="D37" i="37"/>
  <c r="D44" i="37" s="1"/>
  <c r="C37" i="37"/>
  <c r="C44" i="37" s="1"/>
  <c r="AA26" i="37"/>
  <c r="AA45" i="37" s="1"/>
  <c r="T26" i="37"/>
  <c r="T45" i="37" s="1"/>
  <c r="S26" i="37"/>
  <c r="S45" i="37" s="1"/>
  <c r="L26" i="37"/>
  <c r="L45" i="37" s="1"/>
  <c r="AA25" i="37"/>
  <c r="Y25" i="37"/>
  <c r="X25" i="37"/>
  <c r="Z25" i="37" s="1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Y13" i="37"/>
  <c r="X13" i="37"/>
  <c r="X26" i="37" s="1"/>
  <c r="W13" i="37"/>
  <c r="W26" i="37" s="1"/>
  <c r="V13" i="37"/>
  <c r="V26" i="37" s="1"/>
  <c r="U13" i="37"/>
  <c r="T13" i="37"/>
  <c r="S13" i="37"/>
  <c r="R13" i="37"/>
  <c r="R26" i="37" s="1"/>
  <c r="Q13" i="37"/>
  <c r="P13" i="37"/>
  <c r="P26" i="37" s="1"/>
  <c r="P45" i="37" s="1"/>
  <c r="O13" i="37"/>
  <c r="O26" i="37" s="1"/>
  <c r="N13" i="37"/>
  <c r="N26" i="37" s="1"/>
  <c r="M13" i="37"/>
  <c r="L13" i="37"/>
  <c r="K13" i="37"/>
  <c r="K26" i="37" s="1"/>
  <c r="K45" i="37" s="1"/>
  <c r="J13" i="37"/>
  <c r="J26" i="37" s="1"/>
  <c r="I13" i="37"/>
  <c r="I26" i="37" s="1"/>
  <c r="H13" i="37"/>
  <c r="H26" i="37" s="1"/>
  <c r="H45" i="37" s="1"/>
  <c r="G13" i="37"/>
  <c r="G26" i="37" s="1"/>
  <c r="F13" i="37"/>
  <c r="F26" i="37" s="1"/>
  <c r="E13" i="37"/>
  <c r="D13" i="37"/>
  <c r="D26" i="37" s="1"/>
  <c r="D45" i="37" s="1"/>
  <c r="C13" i="37"/>
  <c r="C26" i="37" s="1"/>
  <c r="C45" i="37" s="1"/>
  <c r="AA50" i="38"/>
  <c r="Y50" i="38"/>
  <c r="X50" i="38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X44" i="38"/>
  <c r="Q44" i="38"/>
  <c r="P44" i="38"/>
  <c r="I44" i="38"/>
  <c r="AA43" i="38"/>
  <c r="Y43" i="38"/>
  <c r="X43" i="38"/>
  <c r="Z43" i="38" s="1"/>
  <c r="W43" i="38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I43" i="38"/>
  <c r="H43" i="38"/>
  <c r="G43" i="38"/>
  <c r="F43" i="38"/>
  <c r="E43" i="38"/>
  <c r="D43" i="38"/>
  <c r="C43" i="38"/>
  <c r="AA37" i="38"/>
  <c r="AA44" i="38" s="1"/>
  <c r="Y37" i="38"/>
  <c r="Y44" i="38" s="1"/>
  <c r="X37" i="38"/>
  <c r="Z37" i="38" s="1"/>
  <c r="W37" i="38"/>
  <c r="W44" i="38" s="1"/>
  <c r="V37" i="38"/>
  <c r="V44" i="38" s="1"/>
  <c r="U37" i="38"/>
  <c r="T37" i="38"/>
  <c r="T44" i="38" s="1"/>
  <c r="S37" i="38"/>
  <c r="S44" i="38" s="1"/>
  <c r="R37" i="38"/>
  <c r="Q37" i="38"/>
  <c r="P37" i="38"/>
  <c r="O37" i="38"/>
  <c r="O44" i="38" s="1"/>
  <c r="N37" i="38"/>
  <c r="N44" i="38" s="1"/>
  <c r="M37" i="38"/>
  <c r="L37" i="38"/>
  <c r="L44" i="38" s="1"/>
  <c r="K37" i="38"/>
  <c r="K44" i="38" s="1"/>
  <c r="J37" i="38"/>
  <c r="I37" i="38"/>
  <c r="H37" i="38"/>
  <c r="H44" i="38" s="1"/>
  <c r="G37" i="38"/>
  <c r="G44" i="38" s="1"/>
  <c r="F37" i="38"/>
  <c r="F44" i="38" s="1"/>
  <c r="E37" i="38"/>
  <c r="D37" i="38"/>
  <c r="D44" i="38" s="1"/>
  <c r="C37" i="38"/>
  <c r="C44" i="38" s="1"/>
  <c r="T26" i="38"/>
  <c r="S26" i="38"/>
  <c r="S45" i="38" s="1"/>
  <c r="L26" i="38"/>
  <c r="K26" i="38"/>
  <c r="K45" i="38" s="1"/>
  <c r="AA25" i="38"/>
  <c r="Y25" i="38"/>
  <c r="X25" i="38"/>
  <c r="Z25" i="38" s="1"/>
  <c r="W25" i="38"/>
  <c r="V25" i="38"/>
  <c r="U25" i="38"/>
  <c r="T25" i="38"/>
  <c r="S25" i="38"/>
  <c r="R25" i="38"/>
  <c r="Q25" i="38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AA13" i="38"/>
  <c r="AA26" i="38" s="1"/>
  <c r="AA45" i="38" s="1"/>
  <c r="Y13" i="38"/>
  <c r="Y26" i="38" s="1"/>
  <c r="X13" i="38"/>
  <c r="X26" i="38" s="1"/>
  <c r="W13" i="38"/>
  <c r="W26" i="38" s="1"/>
  <c r="V13" i="38"/>
  <c r="V26" i="38" s="1"/>
  <c r="U13" i="38"/>
  <c r="U26" i="38" s="1"/>
  <c r="T13" i="38"/>
  <c r="S13" i="38"/>
  <c r="R13" i="38"/>
  <c r="R26" i="38" s="1"/>
  <c r="Q13" i="38"/>
  <c r="Q26" i="38" s="1"/>
  <c r="Q45" i="38" s="1"/>
  <c r="P13" i="38"/>
  <c r="P26" i="38" s="1"/>
  <c r="P45" i="38" s="1"/>
  <c r="O13" i="38"/>
  <c r="O26" i="38" s="1"/>
  <c r="N13" i="38"/>
  <c r="N26" i="38" s="1"/>
  <c r="M13" i="38"/>
  <c r="M26" i="38" s="1"/>
  <c r="L13" i="38"/>
  <c r="K13" i="38"/>
  <c r="J13" i="38"/>
  <c r="J26" i="38" s="1"/>
  <c r="I13" i="38"/>
  <c r="I26" i="38" s="1"/>
  <c r="I45" i="38" s="1"/>
  <c r="H13" i="38"/>
  <c r="H26" i="38" s="1"/>
  <c r="H45" i="38" s="1"/>
  <c r="G13" i="38"/>
  <c r="G26" i="38" s="1"/>
  <c r="F13" i="38"/>
  <c r="F26" i="38" s="1"/>
  <c r="E13" i="38"/>
  <c r="E26" i="38" s="1"/>
  <c r="D13" i="38"/>
  <c r="D26" i="38" s="1"/>
  <c r="D45" i="38" s="1"/>
  <c r="C13" i="38"/>
  <c r="C26" i="38" s="1"/>
  <c r="C45" i="38" s="1"/>
  <c r="AA50" i="39"/>
  <c r="Y50" i="39"/>
  <c r="X50" i="39"/>
  <c r="Z50" i="39" s="1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Y44" i="39"/>
  <c r="X44" i="39"/>
  <c r="Z44" i="39" s="1"/>
  <c r="AA43" i="39"/>
  <c r="Y43" i="39"/>
  <c r="X43" i="39"/>
  <c r="Z43" i="39" s="1"/>
  <c r="W43" i="39"/>
  <c r="V43" i="39"/>
  <c r="U43" i="39"/>
  <c r="T43" i="39"/>
  <c r="S43" i="39"/>
  <c r="R43" i="39"/>
  <c r="Q43" i="39"/>
  <c r="P43" i="39"/>
  <c r="O43" i="39"/>
  <c r="N43" i="39"/>
  <c r="M43" i="39"/>
  <c r="L43" i="39"/>
  <c r="K43" i="39"/>
  <c r="J43" i="39"/>
  <c r="I43" i="39"/>
  <c r="H43" i="39"/>
  <c r="G43" i="39"/>
  <c r="F43" i="39"/>
  <c r="E43" i="39"/>
  <c r="D43" i="39"/>
  <c r="C43" i="39"/>
  <c r="AA37" i="39"/>
  <c r="AA44" i="39" s="1"/>
  <c r="Y37" i="39"/>
  <c r="X37" i="39"/>
  <c r="Z37" i="39" s="1"/>
  <c r="W37" i="39"/>
  <c r="W44" i="39" s="1"/>
  <c r="V37" i="39"/>
  <c r="U37" i="39"/>
  <c r="U44" i="39" s="1"/>
  <c r="T37" i="39"/>
  <c r="T44" i="39" s="1"/>
  <c r="S37" i="39"/>
  <c r="S44" i="39" s="1"/>
  <c r="R37" i="39"/>
  <c r="R44" i="39" s="1"/>
  <c r="Q37" i="39"/>
  <c r="Q44" i="39" s="1"/>
  <c r="P37" i="39"/>
  <c r="P44" i="39" s="1"/>
  <c r="O37" i="39"/>
  <c r="O44" i="39" s="1"/>
  <c r="N37" i="39"/>
  <c r="M37" i="39"/>
  <c r="M44" i="39" s="1"/>
  <c r="L37" i="39"/>
  <c r="L44" i="39" s="1"/>
  <c r="K37" i="39"/>
  <c r="K44" i="39" s="1"/>
  <c r="J37" i="39"/>
  <c r="J44" i="39" s="1"/>
  <c r="I37" i="39"/>
  <c r="I44" i="39" s="1"/>
  <c r="H37" i="39"/>
  <c r="H44" i="39" s="1"/>
  <c r="G37" i="39"/>
  <c r="G44" i="39" s="1"/>
  <c r="F37" i="39"/>
  <c r="E37" i="39"/>
  <c r="E44" i="39" s="1"/>
  <c r="D37" i="39"/>
  <c r="D44" i="39" s="1"/>
  <c r="C37" i="39"/>
  <c r="C44" i="39" s="1"/>
  <c r="AA26" i="39"/>
  <c r="AA45" i="39" s="1"/>
  <c r="T26" i="39"/>
  <c r="S26" i="39"/>
  <c r="S45" i="39" s="1"/>
  <c r="L26" i="39"/>
  <c r="AA25" i="39"/>
  <c r="Y25" i="39"/>
  <c r="X25" i="39"/>
  <c r="Z25" i="39" s="1"/>
  <c r="W25" i="39"/>
  <c r="V25" i="39"/>
  <c r="U25" i="39"/>
  <c r="T25" i="39"/>
  <c r="S25" i="39"/>
  <c r="R25" i="39"/>
  <c r="Q25" i="39"/>
  <c r="P25" i="39"/>
  <c r="O25" i="39"/>
  <c r="N25" i="39"/>
  <c r="M25" i="39"/>
  <c r="L25" i="39"/>
  <c r="K25" i="39"/>
  <c r="J25" i="39"/>
  <c r="I25" i="39"/>
  <c r="H25" i="39"/>
  <c r="G25" i="39"/>
  <c r="F25" i="39"/>
  <c r="E25" i="39"/>
  <c r="D25" i="39"/>
  <c r="C25" i="39"/>
  <c r="AA13" i="39"/>
  <c r="Y13" i="39"/>
  <c r="Y26" i="39" s="1"/>
  <c r="X13" i="39"/>
  <c r="X26" i="39" s="1"/>
  <c r="W13" i="39"/>
  <c r="W26" i="39" s="1"/>
  <c r="V13" i="39"/>
  <c r="V26" i="39" s="1"/>
  <c r="U13" i="39"/>
  <c r="U26" i="39" s="1"/>
  <c r="T13" i="39"/>
  <c r="S13" i="39"/>
  <c r="R13" i="39"/>
  <c r="R26" i="39" s="1"/>
  <c r="Q13" i="39"/>
  <c r="Q26" i="39" s="1"/>
  <c r="P13" i="39"/>
  <c r="P26" i="39" s="1"/>
  <c r="O13" i="39"/>
  <c r="O26" i="39" s="1"/>
  <c r="N13" i="39"/>
  <c r="N26" i="39" s="1"/>
  <c r="M13" i="39"/>
  <c r="M26" i="39" s="1"/>
  <c r="L13" i="39"/>
  <c r="K13" i="39"/>
  <c r="K26" i="39" s="1"/>
  <c r="K45" i="39" s="1"/>
  <c r="J13" i="39"/>
  <c r="J26" i="39" s="1"/>
  <c r="I13" i="39"/>
  <c r="I26" i="39" s="1"/>
  <c r="H13" i="39"/>
  <c r="H26" i="39" s="1"/>
  <c r="G13" i="39"/>
  <c r="G26" i="39" s="1"/>
  <c r="F13" i="39"/>
  <c r="F26" i="39" s="1"/>
  <c r="E13" i="39"/>
  <c r="E26" i="39" s="1"/>
  <c r="D13" i="39"/>
  <c r="D26" i="39" s="1"/>
  <c r="D45" i="39" s="1"/>
  <c r="C13" i="39"/>
  <c r="C26" i="39" s="1"/>
  <c r="C45" i="39" s="1"/>
  <c r="AA50" i="40"/>
  <c r="Y50" i="40"/>
  <c r="X50" i="40"/>
  <c r="Z50" i="40" s="1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X44" i="40"/>
  <c r="Z44" i="40" s="1"/>
  <c r="AA43" i="40"/>
  <c r="Y43" i="40"/>
  <c r="X43" i="40"/>
  <c r="Z43" i="40" s="1"/>
  <c r="W43" i="40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AA44" i="40" s="1"/>
  <c r="Y37" i="40"/>
  <c r="Y44" i="40" s="1"/>
  <c r="X37" i="40"/>
  <c r="Z37" i="40" s="1"/>
  <c r="W37" i="40"/>
  <c r="W44" i="40" s="1"/>
  <c r="V37" i="40"/>
  <c r="U37" i="40"/>
  <c r="T37" i="40"/>
  <c r="T44" i="40" s="1"/>
  <c r="S37" i="40"/>
  <c r="S44" i="40" s="1"/>
  <c r="R37" i="40"/>
  <c r="R44" i="40" s="1"/>
  <c r="Q37" i="40"/>
  <c r="Q44" i="40" s="1"/>
  <c r="P37" i="40"/>
  <c r="P44" i="40" s="1"/>
  <c r="O37" i="40"/>
  <c r="N37" i="40"/>
  <c r="M37" i="40"/>
  <c r="L37" i="40"/>
  <c r="L44" i="40" s="1"/>
  <c r="K37" i="40"/>
  <c r="K44" i="40" s="1"/>
  <c r="J37" i="40"/>
  <c r="J44" i="40" s="1"/>
  <c r="I37" i="40"/>
  <c r="I44" i="40" s="1"/>
  <c r="H37" i="40"/>
  <c r="H44" i="40" s="1"/>
  <c r="G37" i="40"/>
  <c r="G44" i="40" s="1"/>
  <c r="F37" i="40"/>
  <c r="F44" i="40" s="1"/>
  <c r="E37" i="40"/>
  <c r="D37" i="40"/>
  <c r="D44" i="40" s="1"/>
  <c r="C37" i="40"/>
  <c r="C44" i="40" s="1"/>
  <c r="AA26" i="40"/>
  <c r="T26" i="40"/>
  <c r="S26" i="40"/>
  <c r="L26" i="40"/>
  <c r="K26" i="40"/>
  <c r="AA25" i="40"/>
  <c r="Y25" i="40"/>
  <c r="X25" i="40"/>
  <c r="Z25" i="40" s="1"/>
  <c r="W25" i="40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H25" i="40"/>
  <c r="G25" i="40"/>
  <c r="F25" i="40"/>
  <c r="E25" i="40"/>
  <c r="D25" i="40"/>
  <c r="C25" i="40"/>
  <c r="AA13" i="40"/>
  <c r="Y13" i="40"/>
  <c r="Y26" i="40" s="1"/>
  <c r="X13" i="40"/>
  <c r="X26" i="40" s="1"/>
  <c r="W13" i="40"/>
  <c r="W26" i="40" s="1"/>
  <c r="V13" i="40"/>
  <c r="V26" i="40" s="1"/>
  <c r="U13" i="40"/>
  <c r="U26" i="40" s="1"/>
  <c r="T13" i="40"/>
  <c r="S13" i="40"/>
  <c r="R13" i="40"/>
  <c r="R26" i="40" s="1"/>
  <c r="Q13" i="40"/>
  <c r="Q26" i="40" s="1"/>
  <c r="P13" i="40"/>
  <c r="P26" i="40" s="1"/>
  <c r="O13" i="40"/>
  <c r="O26" i="40" s="1"/>
  <c r="N13" i="40"/>
  <c r="N26" i="40" s="1"/>
  <c r="M13" i="40"/>
  <c r="M26" i="40" s="1"/>
  <c r="L13" i="40"/>
  <c r="K13" i="40"/>
  <c r="J13" i="40"/>
  <c r="J26" i="40" s="1"/>
  <c r="I13" i="40"/>
  <c r="I26" i="40" s="1"/>
  <c r="H13" i="40"/>
  <c r="H26" i="40" s="1"/>
  <c r="G13" i="40"/>
  <c r="G26" i="40" s="1"/>
  <c r="F13" i="40"/>
  <c r="F26" i="40" s="1"/>
  <c r="E13" i="40"/>
  <c r="E26" i="40" s="1"/>
  <c r="D13" i="40"/>
  <c r="D26" i="40" s="1"/>
  <c r="C13" i="40"/>
  <c r="C26" i="40" s="1"/>
  <c r="C45" i="40" s="1"/>
  <c r="AA50" i="41"/>
  <c r="Y50" i="41"/>
  <c r="X50" i="41"/>
  <c r="Z50" i="41" s="1"/>
  <c r="W50" i="41"/>
  <c r="V50" i="41"/>
  <c r="U50" i="41"/>
  <c r="T50" i="41"/>
  <c r="S50" i="41"/>
  <c r="R50" i="41"/>
  <c r="Q50" i="41"/>
  <c r="P50" i="41"/>
  <c r="O50" i="41"/>
  <c r="N50" i="41"/>
  <c r="M50" i="41"/>
  <c r="L50" i="41"/>
  <c r="K50" i="41"/>
  <c r="J50" i="41"/>
  <c r="I50" i="41"/>
  <c r="H50" i="41"/>
  <c r="G50" i="41"/>
  <c r="F50" i="41"/>
  <c r="E50" i="41"/>
  <c r="D50" i="41"/>
  <c r="C50" i="41"/>
  <c r="Q44" i="41"/>
  <c r="I44" i="41"/>
  <c r="AA43" i="41"/>
  <c r="Y43" i="41"/>
  <c r="X43" i="41"/>
  <c r="Z43" i="41" s="1"/>
  <c r="W43" i="41"/>
  <c r="V43" i="41"/>
  <c r="U43" i="41"/>
  <c r="T43" i="41"/>
  <c r="S43" i="41"/>
  <c r="R43" i="41"/>
  <c r="Q43" i="41"/>
  <c r="P43" i="41"/>
  <c r="O43" i="41"/>
  <c r="N43" i="41"/>
  <c r="M43" i="41"/>
  <c r="L43" i="41"/>
  <c r="K43" i="41"/>
  <c r="J43" i="41"/>
  <c r="I43" i="41"/>
  <c r="H43" i="41"/>
  <c r="G43" i="41"/>
  <c r="F43" i="41"/>
  <c r="E43" i="41"/>
  <c r="D43" i="41"/>
  <c r="C43" i="41"/>
  <c r="AA37" i="41"/>
  <c r="AA44" i="41" s="1"/>
  <c r="Y37" i="41"/>
  <c r="Y44" i="41" s="1"/>
  <c r="X37" i="41"/>
  <c r="W37" i="41"/>
  <c r="W44" i="41" s="1"/>
  <c r="V37" i="41"/>
  <c r="V44" i="41" s="1"/>
  <c r="U37" i="41"/>
  <c r="U44" i="41" s="1"/>
  <c r="T37" i="41"/>
  <c r="S37" i="41"/>
  <c r="S44" i="41" s="1"/>
  <c r="R37" i="41"/>
  <c r="R44" i="41" s="1"/>
  <c r="Q37" i="41"/>
  <c r="P37" i="41"/>
  <c r="P44" i="41" s="1"/>
  <c r="O37" i="41"/>
  <c r="O44" i="41" s="1"/>
  <c r="N37" i="41"/>
  <c r="N44" i="41" s="1"/>
  <c r="M37" i="41"/>
  <c r="M44" i="41" s="1"/>
  <c r="L37" i="41"/>
  <c r="K37" i="41"/>
  <c r="K44" i="41" s="1"/>
  <c r="J37" i="41"/>
  <c r="J44" i="41" s="1"/>
  <c r="I37" i="41"/>
  <c r="H37" i="41"/>
  <c r="H44" i="41" s="1"/>
  <c r="G37" i="41"/>
  <c r="G44" i="41" s="1"/>
  <c r="F37" i="41"/>
  <c r="F44" i="41" s="1"/>
  <c r="E37" i="41"/>
  <c r="E44" i="41" s="1"/>
  <c r="D37" i="41"/>
  <c r="C37" i="41"/>
  <c r="C44" i="41" s="1"/>
  <c r="S26" i="41"/>
  <c r="K26" i="41"/>
  <c r="D26" i="41"/>
  <c r="AA25" i="41"/>
  <c r="Y25" i="41"/>
  <c r="X25" i="41"/>
  <c r="Z25" i="41" s="1"/>
  <c r="W25" i="41"/>
  <c r="V25" i="41"/>
  <c r="U25" i="41"/>
  <c r="T25" i="41"/>
  <c r="S25" i="41"/>
  <c r="R25" i="41"/>
  <c r="Q25" i="41"/>
  <c r="P25" i="41"/>
  <c r="O25" i="41"/>
  <c r="N25" i="41"/>
  <c r="M25" i="41"/>
  <c r="L25" i="41"/>
  <c r="K25" i="41"/>
  <c r="J25" i="41"/>
  <c r="I25" i="41"/>
  <c r="H25" i="41"/>
  <c r="G25" i="41"/>
  <c r="F25" i="41"/>
  <c r="E25" i="41"/>
  <c r="D25" i="41"/>
  <c r="C25" i="41"/>
  <c r="AA13" i="41"/>
  <c r="AA26" i="41" s="1"/>
  <c r="Y13" i="41"/>
  <c r="Y26" i="41" s="1"/>
  <c r="X13" i="41"/>
  <c r="X26" i="41" s="1"/>
  <c r="W13" i="41"/>
  <c r="W26" i="41" s="1"/>
  <c r="V13" i="41"/>
  <c r="V26" i="41" s="1"/>
  <c r="U13" i="41"/>
  <c r="U26" i="41" s="1"/>
  <c r="T13" i="41"/>
  <c r="T26" i="41" s="1"/>
  <c r="S13" i="41"/>
  <c r="R13" i="41"/>
  <c r="R26" i="41" s="1"/>
  <c r="R45" i="41" s="1"/>
  <c r="Q13" i="41"/>
  <c r="Q26" i="41" s="1"/>
  <c r="P13" i="41"/>
  <c r="P26" i="41" s="1"/>
  <c r="O13" i="41"/>
  <c r="O26" i="41" s="1"/>
  <c r="N13" i="41"/>
  <c r="N26" i="41" s="1"/>
  <c r="M13" i="41"/>
  <c r="M26" i="41" s="1"/>
  <c r="L13" i="41"/>
  <c r="L26" i="41" s="1"/>
  <c r="K13" i="41"/>
  <c r="J13" i="41"/>
  <c r="J26" i="41" s="1"/>
  <c r="J45" i="41" s="1"/>
  <c r="I13" i="41"/>
  <c r="I26" i="41" s="1"/>
  <c r="H13" i="41"/>
  <c r="H26" i="41" s="1"/>
  <c r="G13" i="41"/>
  <c r="G26" i="41" s="1"/>
  <c r="F13" i="41"/>
  <c r="F26" i="41" s="1"/>
  <c r="E13" i="41"/>
  <c r="E26" i="41" s="1"/>
  <c r="D13" i="41"/>
  <c r="C13" i="41"/>
  <c r="C26" i="41" s="1"/>
  <c r="AA50" i="42"/>
  <c r="Y50" i="42"/>
  <c r="X50" i="42"/>
  <c r="Z50" i="42" s="1"/>
  <c r="W50" i="42"/>
  <c r="V50" i="42"/>
  <c r="U50" i="42"/>
  <c r="T50" i="42"/>
  <c r="S50" i="42"/>
  <c r="R50" i="42"/>
  <c r="Q50" i="42"/>
  <c r="P50" i="42"/>
  <c r="O50" i="42"/>
  <c r="N50" i="42"/>
  <c r="M50" i="42"/>
  <c r="L50" i="42"/>
  <c r="K50" i="42"/>
  <c r="J50" i="42"/>
  <c r="I50" i="42"/>
  <c r="H50" i="42"/>
  <c r="G50" i="42"/>
  <c r="F50" i="42"/>
  <c r="E50" i="42"/>
  <c r="D50" i="42"/>
  <c r="C50" i="42"/>
  <c r="AA43" i="42"/>
  <c r="Y43" i="42"/>
  <c r="X43" i="42"/>
  <c r="Z43" i="42" s="1"/>
  <c r="W43" i="42"/>
  <c r="V43" i="42"/>
  <c r="U43" i="42"/>
  <c r="T43" i="42"/>
  <c r="S43" i="42"/>
  <c r="R43" i="42"/>
  <c r="Q43" i="42"/>
  <c r="P43" i="42"/>
  <c r="O43" i="42"/>
  <c r="N43" i="42"/>
  <c r="M43" i="42"/>
  <c r="L43" i="42"/>
  <c r="K43" i="42"/>
  <c r="J43" i="42"/>
  <c r="I43" i="42"/>
  <c r="H43" i="42"/>
  <c r="H44" i="42" s="1"/>
  <c r="G43" i="42"/>
  <c r="F43" i="42"/>
  <c r="E43" i="42"/>
  <c r="D43" i="42"/>
  <c r="C43" i="42"/>
  <c r="AA37" i="42"/>
  <c r="AA44" i="42" s="1"/>
  <c r="Z37" i="42"/>
  <c r="Y37" i="42"/>
  <c r="X37" i="42"/>
  <c r="X44" i="42" s="1"/>
  <c r="Z44" i="42" s="1"/>
  <c r="W37" i="42"/>
  <c r="W44" i="42" s="1"/>
  <c r="V37" i="42"/>
  <c r="V44" i="42" s="1"/>
  <c r="U37" i="42"/>
  <c r="U44" i="42" s="1"/>
  <c r="T37" i="42"/>
  <c r="T44" i="42" s="1"/>
  <c r="S37" i="42"/>
  <c r="S44" i="42" s="1"/>
  <c r="R37" i="42"/>
  <c r="R44" i="42" s="1"/>
  <c r="Q37" i="42"/>
  <c r="P37" i="42"/>
  <c r="P44" i="42" s="1"/>
  <c r="O37" i="42"/>
  <c r="O44" i="42" s="1"/>
  <c r="N37" i="42"/>
  <c r="N44" i="42" s="1"/>
  <c r="M37" i="42"/>
  <c r="M44" i="42" s="1"/>
  <c r="L37" i="42"/>
  <c r="L44" i="42" s="1"/>
  <c r="K37" i="42"/>
  <c r="K44" i="42" s="1"/>
  <c r="J37" i="42"/>
  <c r="J44" i="42" s="1"/>
  <c r="I37" i="42"/>
  <c r="H37" i="42"/>
  <c r="G37" i="42"/>
  <c r="G44" i="42" s="1"/>
  <c r="F37" i="42"/>
  <c r="F44" i="42" s="1"/>
  <c r="E37" i="42"/>
  <c r="E44" i="42" s="1"/>
  <c r="D37" i="42"/>
  <c r="D44" i="42" s="1"/>
  <c r="C37" i="42"/>
  <c r="C44" i="42" s="1"/>
  <c r="AA26" i="42"/>
  <c r="AA45" i="42" s="1"/>
  <c r="S26" i="42"/>
  <c r="S45" i="42" s="1"/>
  <c r="AA25" i="42"/>
  <c r="Y25" i="42"/>
  <c r="X25" i="42"/>
  <c r="Z25" i="42" s="1"/>
  <c r="W25" i="42"/>
  <c r="V25" i="42"/>
  <c r="U25" i="42"/>
  <c r="T25" i="42"/>
  <c r="S25" i="42"/>
  <c r="R25" i="42"/>
  <c r="Q25" i="42"/>
  <c r="P25" i="42"/>
  <c r="O25" i="42"/>
  <c r="N25" i="42"/>
  <c r="M25" i="42"/>
  <c r="L25" i="42"/>
  <c r="K25" i="42"/>
  <c r="J25" i="42"/>
  <c r="I25" i="42"/>
  <c r="H25" i="42"/>
  <c r="G25" i="42"/>
  <c r="F25" i="42"/>
  <c r="E25" i="42"/>
  <c r="D25" i="42"/>
  <c r="C25" i="42"/>
  <c r="AA13" i="42"/>
  <c r="Y13" i="42"/>
  <c r="Y26" i="42" s="1"/>
  <c r="X13" i="42"/>
  <c r="X26" i="42" s="1"/>
  <c r="W13" i="42"/>
  <c r="W26" i="42" s="1"/>
  <c r="V13" i="42"/>
  <c r="V26" i="42" s="1"/>
  <c r="U13" i="42"/>
  <c r="U26" i="42" s="1"/>
  <c r="U45" i="42" s="1"/>
  <c r="T13" i="42"/>
  <c r="S13" i="42"/>
  <c r="R13" i="42"/>
  <c r="R26" i="42" s="1"/>
  <c r="Q13" i="42"/>
  <c r="Q26" i="42" s="1"/>
  <c r="P13" i="42"/>
  <c r="P26" i="42" s="1"/>
  <c r="P45" i="42" s="1"/>
  <c r="O13" i="42"/>
  <c r="N13" i="42"/>
  <c r="N26" i="42" s="1"/>
  <c r="M13" i="42"/>
  <c r="M26" i="42" s="1"/>
  <c r="M45" i="42" s="1"/>
  <c r="L13" i="42"/>
  <c r="K13" i="42"/>
  <c r="K26" i="42" s="1"/>
  <c r="K45" i="42" s="1"/>
  <c r="J13" i="42"/>
  <c r="J26" i="42" s="1"/>
  <c r="I13" i="42"/>
  <c r="I26" i="42" s="1"/>
  <c r="H13" i="42"/>
  <c r="H26" i="42" s="1"/>
  <c r="H45" i="42" s="1"/>
  <c r="G13" i="42"/>
  <c r="G26" i="42" s="1"/>
  <c r="F13" i="42"/>
  <c r="F26" i="42" s="1"/>
  <c r="E13" i="42"/>
  <c r="E26" i="42" s="1"/>
  <c r="E45" i="42" s="1"/>
  <c r="D13" i="42"/>
  <c r="C13" i="42"/>
  <c r="C26" i="42" s="1"/>
  <c r="C45" i="42" s="1"/>
  <c r="AA50" i="43"/>
  <c r="Y50" i="43"/>
  <c r="X50" i="43"/>
  <c r="Z50" i="43" s="1"/>
  <c r="W50" i="43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E50" i="43"/>
  <c r="D50" i="43"/>
  <c r="C50" i="43"/>
  <c r="P44" i="43"/>
  <c r="H44" i="43"/>
  <c r="AA43" i="43"/>
  <c r="Z43" i="43"/>
  <c r="Y43" i="43"/>
  <c r="Y44" i="43" s="1"/>
  <c r="X43" i="43"/>
  <c r="W43" i="43"/>
  <c r="V43" i="43"/>
  <c r="U43" i="43"/>
  <c r="T43" i="43"/>
  <c r="S43" i="43"/>
  <c r="R43" i="43"/>
  <c r="Q43" i="43"/>
  <c r="Q44" i="43" s="1"/>
  <c r="P43" i="43"/>
  <c r="O43" i="43"/>
  <c r="N43" i="43"/>
  <c r="M43" i="43"/>
  <c r="L43" i="43"/>
  <c r="K43" i="43"/>
  <c r="J43" i="43"/>
  <c r="I43" i="43"/>
  <c r="I44" i="43" s="1"/>
  <c r="H43" i="43"/>
  <c r="G43" i="43"/>
  <c r="F43" i="43"/>
  <c r="E43" i="43"/>
  <c r="D43" i="43"/>
  <c r="C43" i="43"/>
  <c r="AA37" i="43"/>
  <c r="AA44" i="43" s="1"/>
  <c r="Z37" i="43"/>
  <c r="Y37" i="43"/>
  <c r="X37" i="43"/>
  <c r="X44" i="43" s="1"/>
  <c r="Z44" i="43" s="1"/>
  <c r="W37" i="43"/>
  <c r="W44" i="43" s="1"/>
  <c r="V37" i="43"/>
  <c r="V44" i="43" s="1"/>
  <c r="U37" i="43"/>
  <c r="U44" i="43" s="1"/>
  <c r="T37" i="43"/>
  <c r="T44" i="43" s="1"/>
  <c r="S37" i="43"/>
  <c r="S44" i="43" s="1"/>
  <c r="R37" i="43"/>
  <c r="Q37" i="43"/>
  <c r="P37" i="43"/>
  <c r="O37" i="43"/>
  <c r="O44" i="43" s="1"/>
  <c r="N37" i="43"/>
  <c r="N44" i="43" s="1"/>
  <c r="M37" i="43"/>
  <c r="M44" i="43" s="1"/>
  <c r="L37" i="43"/>
  <c r="L44" i="43" s="1"/>
  <c r="K37" i="43"/>
  <c r="K44" i="43" s="1"/>
  <c r="J37" i="43"/>
  <c r="I37" i="43"/>
  <c r="H37" i="43"/>
  <c r="G37" i="43"/>
  <c r="G44" i="43" s="1"/>
  <c r="F37" i="43"/>
  <c r="F44" i="43" s="1"/>
  <c r="E37" i="43"/>
  <c r="E44" i="43" s="1"/>
  <c r="D37" i="43"/>
  <c r="D44" i="43" s="1"/>
  <c r="C37" i="43"/>
  <c r="C44" i="43" s="1"/>
  <c r="AA26" i="43"/>
  <c r="AA25" i="43"/>
  <c r="Y25" i="43"/>
  <c r="X25" i="43"/>
  <c r="Z25" i="43" s="1"/>
  <c r="W25" i="43"/>
  <c r="V25" i="43"/>
  <c r="U25" i="43"/>
  <c r="T25" i="43"/>
  <c r="S25" i="43"/>
  <c r="R25" i="43"/>
  <c r="Q25" i="43"/>
  <c r="P25" i="43"/>
  <c r="O25" i="43"/>
  <c r="N25" i="43"/>
  <c r="M25" i="43"/>
  <c r="L25" i="43"/>
  <c r="K25" i="43"/>
  <c r="J25" i="43"/>
  <c r="I25" i="43"/>
  <c r="H25" i="43"/>
  <c r="G25" i="43"/>
  <c r="F25" i="43"/>
  <c r="E25" i="43"/>
  <c r="D25" i="43"/>
  <c r="C25" i="43"/>
  <c r="AA13" i="43"/>
  <c r="Y13" i="43"/>
  <c r="Y26" i="43" s="1"/>
  <c r="X13" i="43"/>
  <c r="X26" i="43" s="1"/>
  <c r="W13" i="43"/>
  <c r="W26" i="43" s="1"/>
  <c r="V13" i="43"/>
  <c r="V26" i="43" s="1"/>
  <c r="V45" i="43" s="1"/>
  <c r="U13" i="43"/>
  <c r="U26" i="43" s="1"/>
  <c r="T13" i="43"/>
  <c r="S13" i="43"/>
  <c r="S26" i="43" s="1"/>
  <c r="R13" i="43"/>
  <c r="R26" i="43" s="1"/>
  <c r="Q13" i="43"/>
  <c r="Q26" i="43" s="1"/>
  <c r="P13" i="43"/>
  <c r="P26" i="43" s="1"/>
  <c r="P45" i="43" s="1"/>
  <c r="O13" i="43"/>
  <c r="O26" i="43" s="1"/>
  <c r="N13" i="43"/>
  <c r="N26" i="43" s="1"/>
  <c r="N45" i="43" s="1"/>
  <c r="M13" i="43"/>
  <c r="M26" i="43" s="1"/>
  <c r="L13" i="43"/>
  <c r="K13" i="43"/>
  <c r="K26" i="43" s="1"/>
  <c r="J13" i="43"/>
  <c r="J26" i="43" s="1"/>
  <c r="I13" i="43"/>
  <c r="I26" i="43" s="1"/>
  <c r="H13" i="43"/>
  <c r="H26" i="43" s="1"/>
  <c r="G13" i="43"/>
  <c r="G26" i="43" s="1"/>
  <c r="G45" i="43" s="1"/>
  <c r="F13" i="43"/>
  <c r="F26" i="43" s="1"/>
  <c r="F45" i="43" s="1"/>
  <c r="E13" i="43"/>
  <c r="E26" i="43" s="1"/>
  <c r="D13" i="43"/>
  <c r="C13" i="43"/>
  <c r="C26" i="43" s="1"/>
  <c r="AA50" i="44"/>
  <c r="Y50" i="44"/>
  <c r="X50" i="44"/>
  <c r="Z50" i="44" s="1"/>
  <c r="W50" i="44"/>
  <c r="V50" i="44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G50" i="44"/>
  <c r="F50" i="44"/>
  <c r="E50" i="44"/>
  <c r="D50" i="44"/>
  <c r="C50" i="44"/>
  <c r="Y44" i="44"/>
  <c r="X44" i="44"/>
  <c r="P44" i="44"/>
  <c r="AA43" i="44"/>
  <c r="Z43" i="44"/>
  <c r="Y43" i="44"/>
  <c r="X43" i="44"/>
  <c r="W43" i="44"/>
  <c r="V43" i="44"/>
  <c r="U43" i="44"/>
  <c r="T43" i="44"/>
  <c r="S43" i="44"/>
  <c r="R43" i="44"/>
  <c r="Q43" i="44"/>
  <c r="P43" i="44"/>
  <c r="O43" i="44"/>
  <c r="N43" i="44"/>
  <c r="M43" i="44"/>
  <c r="L43" i="44"/>
  <c r="K43" i="44"/>
  <c r="J43" i="44"/>
  <c r="I43" i="44"/>
  <c r="H43" i="44"/>
  <c r="G43" i="44"/>
  <c r="F43" i="44"/>
  <c r="E43" i="44"/>
  <c r="D43" i="44"/>
  <c r="C43" i="44"/>
  <c r="AA37" i="44"/>
  <c r="AA44" i="44" s="1"/>
  <c r="Y37" i="44"/>
  <c r="X37" i="44"/>
  <c r="Z37" i="44" s="1"/>
  <c r="W37" i="44"/>
  <c r="V37" i="44"/>
  <c r="V44" i="44" s="1"/>
  <c r="U37" i="44"/>
  <c r="U44" i="44" s="1"/>
  <c r="T37" i="44"/>
  <c r="S37" i="44"/>
  <c r="S44" i="44" s="1"/>
  <c r="R37" i="44"/>
  <c r="Q37" i="44"/>
  <c r="P37" i="44"/>
  <c r="O37" i="44"/>
  <c r="N37" i="44"/>
  <c r="N44" i="44" s="1"/>
  <c r="M37" i="44"/>
  <c r="M44" i="44" s="1"/>
  <c r="L37" i="44"/>
  <c r="K37" i="44"/>
  <c r="K44" i="44" s="1"/>
  <c r="J37" i="44"/>
  <c r="I37" i="44"/>
  <c r="I44" i="44" s="1"/>
  <c r="H37" i="44"/>
  <c r="H44" i="44" s="1"/>
  <c r="G37" i="44"/>
  <c r="F37" i="44"/>
  <c r="F44" i="44" s="1"/>
  <c r="E37" i="44"/>
  <c r="E44" i="44" s="1"/>
  <c r="D37" i="44"/>
  <c r="C37" i="44"/>
  <c r="C44" i="44" s="1"/>
  <c r="V26" i="44"/>
  <c r="T26" i="44"/>
  <c r="AA25" i="44"/>
  <c r="Y25" i="44"/>
  <c r="X25" i="44"/>
  <c r="Z25" i="44" s="1"/>
  <c r="W25" i="44"/>
  <c r="V25" i="44"/>
  <c r="U25" i="44"/>
  <c r="T25" i="44"/>
  <c r="S25" i="44"/>
  <c r="R25" i="44"/>
  <c r="Q25" i="44"/>
  <c r="P25" i="44"/>
  <c r="O25" i="44"/>
  <c r="N25" i="44"/>
  <c r="M25" i="44"/>
  <c r="L25" i="44"/>
  <c r="K25" i="44"/>
  <c r="J25" i="44"/>
  <c r="I25" i="44"/>
  <c r="H25" i="44"/>
  <c r="G25" i="44"/>
  <c r="F25" i="44"/>
  <c r="E25" i="44"/>
  <c r="D25" i="44"/>
  <c r="C25" i="44"/>
  <c r="AA13" i="44"/>
  <c r="AA26" i="44" s="1"/>
  <c r="AA45" i="44" s="1"/>
  <c r="Y13" i="44"/>
  <c r="Y26" i="44" s="1"/>
  <c r="Y45" i="44" s="1"/>
  <c r="X13" i="44"/>
  <c r="W13" i="44"/>
  <c r="W26" i="44" s="1"/>
  <c r="V13" i="44"/>
  <c r="U13" i="44"/>
  <c r="U26" i="44" s="1"/>
  <c r="T13" i="44"/>
  <c r="S13" i="44"/>
  <c r="S26" i="44" s="1"/>
  <c r="R13" i="44"/>
  <c r="R26" i="44" s="1"/>
  <c r="Q13" i="44"/>
  <c r="P13" i="44"/>
  <c r="O13" i="44"/>
  <c r="O26" i="44" s="1"/>
  <c r="N13" i="44"/>
  <c r="N26" i="44" s="1"/>
  <c r="N45" i="44" s="1"/>
  <c r="M13" i="44"/>
  <c r="M26" i="44" s="1"/>
  <c r="L13" i="44"/>
  <c r="L26" i="44" s="1"/>
  <c r="K13" i="44"/>
  <c r="K26" i="44" s="1"/>
  <c r="J13" i="44"/>
  <c r="J26" i="44" s="1"/>
  <c r="I13" i="44"/>
  <c r="I26" i="44" s="1"/>
  <c r="I45" i="44" s="1"/>
  <c r="H13" i="44"/>
  <c r="H26" i="44" s="1"/>
  <c r="H45" i="44" s="1"/>
  <c r="G13" i="44"/>
  <c r="G26" i="44" s="1"/>
  <c r="F13" i="44"/>
  <c r="F26" i="44" s="1"/>
  <c r="F45" i="44" s="1"/>
  <c r="E13" i="44"/>
  <c r="E26" i="44" s="1"/>
  <c r="D13" i="44"/>
  <c r="C13" i="44"/>
  <c r="C26" i="44" s="1"/>
  <c r="C45" i="44" s="1"/>
  <c r="AA50" i="45"/>
  <c r="Z50" i="45"/>
  <c r="Y50" i="45"/>
  <c r="X50" i="45"/>
  <c r="W50" i="45"/>
  <c r="V50" i="45"/>
  <c r="U50" i="45"/>
  <c r="T50" i="45"/>
  <c r="S50" i="45"/>
  <c r="R50" i="45"/>
  <c r="Q50" i="45"/>
  <c r="P50" i="45"/>
  <c r="O50" i="45"/>
  <c r="N50" i="45"/>
  <c r="M50" i="45"/>
  <c r="L50" i="45"/>
  <c r="K50" i="45"/>
  <c r="J50" i="45"/>
  <c r="I50" i="45"/>
  <c r="H50" i="45"/>
  <c r="G50" i="45"/>
  <c r="F50" i="45"/>
  <c r="E50" i="45"/>
  <c r="D50" i="45"/>
  <c r="C50" i="45"/>
  <c r="W44" i="45"/>
  <c r="V44" i="45"/>
  <c r="AA43" i="45"/>
  <c r="Y43" i="45"/>
  <c r="X43" i="45"/>
  <c r="Z43" i="45" s="1"/>
  <c r="W43" i="45"/>
  <c r="V43" i="45"/>
  <c r="U43" i="45"/>
  <c r="T43" i="45"/>
  <c r="S43" i="45"/>
  <c r="R43" i="45"/>
  <c r="Q43" i="45"/>
  <c r="P43" i="45"/>
  <c r="O43" i="45"/>
  <c r="N43" i="45"/>
  <c r="M43" i="45"/>
  <c r="L43" i="45"/>
  <c r="K43" i="45"/>
  <c r="J43" i="45"/>
  <c r="I43" i="45"/>
  <c r="H43" i="45"/>
  <c r="G43" i="45"/>
  <c r="F43" i="45"/>
  <c r="E43" i="45"/>
  <c r="D43" i="45"/>
  <c r="C43" i="45"/>
  <c r="AA37" i="45"/>
  <c r="Y37" i="45"/>
  <c r="Y44" i="45" s="1"/>
  <c r="X37" i="45"/>
  <c r="X44" i="45" s="1"/>
  <c r="Z44" i="45" s="1"/>
  <c r="W37" i="45"/>
  <c r="V37" i="45"/>
  <c r="U37" i="45"/>
  <c r="T37" i="45"/>
  <c r="T44" i="45" s="1"/>
  <c r="S37" i="45"/>
  <c r="S44" i="45" s="1"/>
  <c r="R37" i="45"/>
  <c r="Q37" i="45"/>
  <c r="Q44" i="45" s="1"/>
  <c r="P37" i="45"/>
  <c r="P44" i="45" s="1"/>
  <c r="O37" i="45"/>
  <c r="O44" i="45" s="1"/>
  <c r="N37" i="45"/>
  <c r="N44" i="45" s="1"/>
  <c r="M37" i="45"/>
  <c r="L37" i="45"/>
  <c r="L44" i="45" s="1"/>
  <c r="K37" i="45"/>
  <c r="K44" i="45" s="1"/>
  <c r="J37" i="45"/>
  <c r="I37" i="45"/>
  <c r="I44" i="45" s="1"/>
  <c r="H37" i="45"/>
  <c r="H44" i="45" s="1"/>
  <c r="G37" i="45"/>
  <c r="G44" i="45" s="1"/>
  <c r="F37" i="45"/>
  <c r="F44" i="45" s="1"/>
  <c r="E37" i="45"/>
  <c r="D37" i="45"/>
  <c r="D44" i="45" s="1"/>
  <c r="C37" i="45"/>
  <c r="C44" i="45" s="1"/>
  <c r="AA25" i="45"/>
  <c r="Y25" i="45"/>
  <c r="X25" i="45"/>
  <c r="W25" i="45"/>
  <c r="V25" i="45"/>
  <c r="U25" i="45"/>
  <c r="T25" i="45"/>
  <c r="S25" i="45"/>
  <c r="R25" i="45"/>
  <c r="Q25" i="45"/>
  <c r="P25" i="45"/>
  <c r="O25" i="45"/>
  <c r="N25" i="45"/>
  <c r="M25" i="45"/>
  <c r="L25" i="45"/>
  <c r="K25" i="45"/>
  <c r="J25" i="45"/>
  <c r="I25" i="45"/>
  <c r="H25" i="45"/>
  <c r="G25" i="45"/>
  <c r="F25" i="45"/>
  <c r="E25" i="45"/>
  <c r="D25" i="45"/>
  <c r="C25" i="45"/>
  <c r="AA13" i="45"/>
  <c r="AA26" i="45" s="1"/>
  <c r="Y13" i="45"/>
  <c r="Y26" i="45" s="1"/>
  <c r="X13" i="45"/>
  <c r="Z13" i="45" s="1"/>
  <c r="W13" i="45"/>
  <c r="W26" i="45" s="1"/>
  <c r="W45" i="45" s="1"/>
  <c r="V13" i="45"/>
  <c r="U13" i="45"/>
  <c r="U26" i="45" s="1"/>
  <c r="T13" i="45"/>
  <c r="T26" i="45" s="1"/>
  <c r="T45" i="45" s="1"/>
  <c r="S13" i="45"/>
  <c r="S26" i="45" s="1"/>
  <c r="R13" i="45"/>
  <c r="R26" i="45" s="1"/>
  <c r="Q13" i="45"/>
  <c r="Q26" i="45" s="1"/>
  <c r="P13" i="45"/>
  <c r="O13" i="45"/>
  <c r="O26" i="45" s="1"/>
  <c r="O45" i="45" s="1"/>
  <c r="N13" i="45"/>
  <c r="M13" i="45"/>
  <c r="M26" i="45" s="1"/>
  <c r="L13" i="45"/>
  <c r="L26" i="45" s="1"/>
  <c r="L45" i="45" s="1"/>
  <c r="K13" i="45"/>
  <c r="K26" i="45" s="1"/>
  <c r="J13" i="45"/>
  <c r="J26" i="45" s="1"/>
  <c r="I13" i="45"/>
  <c r="I26" i="45" s="1"/>
  <c r="H13" i="45"/>
  <c r="G13" i="45"/>
  <c r="G26" i="45" s="1"/>
  <c r="G45" i="45" s="1"/>
  <c r="F13" i="45"/>
  <c r="E13" i="45"/>
  <c r="E26" i="45" s="1"/>
  <c r="D13" i="45"/>
  <c r="D26" i="45" s="1"/>
  <c r="D45" i="45" s="1"/>
  <c r="C13" i="45"/>
  <c r="C26" i="45" s="1"/>
  <c r="AA50" i="46"/>
  <c r="Y50" i="46"/>
  <c r="X50" i="46"/>
  <c r="Z50" i="46" s="1"/>
  <c r="W50" i="46"/>
  <c r="V50" i="46"/>
  <c r="U50" i="46"/>
  <c r="T50" i="46"/>
  <c r="S50" i="46"/>
  <c r="R50" i="46"/>
  <c r="Q50" i="46"/>
  <c r="P50" i="46"/>
  <c r="O50" i="46"/>
  <c r="N50" i="46"/>
  <c r="M50" i="46"/>
  <c r="L50" i="46"/>
  <c r="K50" i="46"/>
  <c r="J50" i="46"/>
  <c r="I50" i="46"/>
  <c r="H50" i="46"/>
  <c r="G50" i="46"/>
  <c r="F50" i="46"/>
  <c r="E50" i="46"/>
  <c r="D50" i="46"/>
  <c r="C50" i="46"/>
  <c r="W44" i="46"/>
  <c r="V44" i="46"/>
  <c r="U44" i="46"/>
  <c r="O44" i="46"/>
  <c r="E44" i="46"/>
  <c r="AA43" i="46"/>
  <c r="Y43" i="46"/>
  <c r="X43" i="46"/>
  <c r="Z43" i="46" s="1"/>
  <c r="W43" i="46"/>
  <c r="V43" i="46"/>
  <c r="U43" i="46"/>
  <c r="T43" i="46"/>
  <c r="S43" i="46"/>
  <c r="R43" i="46"/>
  <c r="Q43" i="46"/>
  <c r="P43" i="46"/>
  <c r="O43" i="46"/>
  <c r="N43" i="46"/>
  <c r="M43" i="46"/>
  <c r="L43" i="46"/>
  <c r="K43" i="46"/>
  <c r="J43" i="46"/>
  <c r="I43" i="46"/>
  <c r="H43" i="46"/>
  <c r="G43" i="46"/>
  <c r="F43" i="46"/>
  <c r="E43" i="46"/>
  <c r="D43" i="46"/>
  <c r="C43" i="46"/>
  <c r="AA37" i="46"/>
  <c r="AA44" i="46" s="1"/>
  <c r="Y37" i="46"/>
  <c r="Y44" i="46" s="1"/>
  <c r="X37" i="46"/>
  <c r="X44" i="46" s="1"/>
  <c r="W37" i="46"/>
  <c r="V37" i="46"/>
  <c r="U37" i="46"/>
  <c r="T37" i="46"/>
  <c r="T44" i="46" s="1"/>
  <c r="S37" i="46"/>
  <c r="S44" i="46" s="1"/>
  <c r="R37" i="46"/>
  <c r="R44" i="46" s="1"/>
  <c r="Q37" i="46"/>
  <c r="Q44" i="46" s="1"/>
  <c r="P37" i="46"/>
  <c r="P44" i="46" s="1"/>
  <c r="P45" i="46" s="1"/>
  <c r="O37" i="46"/>
  <c r="N37" i="46"/>
  <c r="N44" i="46" s="1"/>
  <c r="M37" i="46"/>
  <c r="M44" i="46" s="1"/>
  <c r="L37" i="46"/>
  <c r="L44" i="46" s="1"/>
  <c r="K37" i="46"/>
  <c r="K44" i="46" s="1"/>
  <c r="J37" i="46"/>
  <c r="J44" i="46" s="1"/>
  <c r="I37" i="46"/>
  <c r="I44" i="46" s="1"/>
  <c r="H37" i="46"/>
  <c r="H44" i="46" s="1"/>
  <c r="G37" i="46"/>
  <c r="G44" i="46" s="1"/>
  <c r="F37" i="46"/>
  <c r="F44" i="46" s="1"/>
  <c r="E37" i="46"/>
  <c r="D37" i="46"/>
  <c r="D44" i="46" s="1"/>
  <c r="C37" i="46"/>
  <c r="C44" i="46" s="1"/>
  <c r="Y26" i="46"/>
  <c r="Y45" i="46" s="1"/>
  <c r="X26" i="46"/>
  <c r="Z26" i="46" s="1"/>
  <c r="I26" i="46"/>
  <c r="H26" i="46"/>
  <c r="AA25" i="46"/>
  <c r="Z25" i="46"/>
  <c r="Y25" i="46"/>
  <c r="X25" i="46"/>
  <c r="W25" i="46"/>
  <c r="V25" i="46"/>
  <c r="U25" i="46"/>
  <c r="T25" i="46"/>
  <c r="S25" i="46"/>
  <c r="R25" i="46"/>
  <c r="Q25" i="46"/>
  <c r="P25" i="46"/>
  <c r="O25" i="46"/>
  <c r="N25" i="46"/>
  <c r="M25" i="46"/>
  <c r="L25" i="46"/>
  <c r="K25" i="46"/>
  <c r="J25" i="46"/>
  <c r="I25" i="46"/>
  <c r="H25" i="46"/>
  <c r="G25" i="46"/>
  <c r="F25" i="46"/>
  <c r="E25" i="46"/>
  <c r="D25" i="46"/>
  <c r="C25" i="46"/>
  <c r="AA13" i="46"/>
  <c r="AA26" i="46" s="1"/>
  <c r="AA45" i="46" s="1"/>
  <c r="Y13" i="46"/>
  <c r="X13" i="46"/>
  <c r="Z13" i="46" s="1"/>
  <c r="W13" i="46"/>
  <c r="W26" i="46" s="1"/>
  <c r="V13" i="46"/>
  <c r="V26" i="46" s="1"/>
  <c r="U13" i="46"/>
  <c r="T13" i="46"/>
  <c r="T26" i="46" s="1"/>
  <c r="T45" i="46" s="1"/>
  <c r="S13" i="46"/>
  <c r="S26" i="46" s="1"/>
  <c r="S45" i="46" s="1"/>
  <c r="R13" i="46"/>
  <c r="R26" i="46" s="1"/>
  <c r="R45" i="46" s="1"/>
  <c r="Q13" i="46"/>
  <c r="Q26" i="46" s="1"/>
  <c r="P13" i="46"/>
  <c r="P26" i="46" s="1"/>
  <c r="O13" i="46"/>
  <c r="O26" i="46" s="1"/>
  <c r="N13" i="46"/>
  <c r="N26" i="46" s="1"/>
  <c r="M13" i="46"/>
  <c r="M26" i="46" s="1"/>
  <c r="L13" i="46"/>
  <c r="L26" i="46" s="1"/>
  <c r="L45" i="46" s="1"/>
  <c r="K13" i="46"/>
  <c r="K26" i="46" s="1"/>
  <c r="K45" i="46" s="1"/>
  <c r="J13" i="46"/>
  <c r="J26" i="46" s="1"/>
  <c r="J45" i="46" s="1"/>
  <c r="I13" i="46"/>
  <c r="H13" i="46"/>
  <c r="G13" i="46"/>
  <c r="G26" i="46" s="1"/>
  <c r="F13" i="46"/>
  <c r="F26" i="46" s="1"/>
  <c r="E13" i="46"/>
  <c r="E26" i="46" s="1"/>
  <c r="E45" i="46" s="1"/>
  <c r="D13" i="46"/>
  <c r="D26" i="46" s="1"/>
  <c r="D45" i="46" s="1"/>
  <c r="C13" i="46"/>
  <c r="C26" i="46" s="1"/>
  <c r="C45" i="46" s="1"/>
  <c r="AA50" i="47"/>
  <c r="Y50" i="47"/>
  <c r="X50" i="47"/>
  <c r="Z50" i="47" s="1"/>
  <c r="W50" i="47"/>
  <c r="V50" i="47"/>
  <c r="U50" i="47"/>
  <c r="T50" i="47"/>
  <c r="S50" i="47"/>
  <c r="R50" i="47"/>
  <c r="Q50" i="47"/>
  <c r="P50" i="47"/>
  <c r="O50" i="47"/>
  <c r="N50" i="47"/>
  <c r="M50" i="47"/>
  <c r="L50" i="47"/>
  <c r="K50" i="47"/>
  <c r="J50" i="47"/>
  <c r="I50" i="47"/>
  <c r="H50" i="47"/>
  <c r="G50" i="47"/>
  <c r="F50" i="47"/>
  <c r="E50" i="47"/>
  <c r="D50" i="47"/>
  <c r="C50" i="47"/>
  <c r="G44" i="47"/>
  <c r="F44" i="47"/>
  <c r="AA43" i="47"/>
  <c r="Z43" i="47"/>
  <c r="Y43" i="47"/>
  <c r="X43" i="47"/>
  <c r="W43" i="47"/>
  <c r="V43" i="47"/>
  <c r="U43" i="47"/>
  <c r="T43" i="47"/>
  <c r="S43" i="47"/>
  <c r="R43" i="47"/>
  <c r="Q43" i="47"/>
  <c r="P43" i="47"/>
  <c r="O43" i="47"/>
  <c r="N43" i="47"/>
  <c r="M43" i="47"/>
  <c r="L43" i="47"/>
  <c r="K43" i="47"/>
  <c r="J43" i="47"/>
  <c r="I43" i="47"/>
  <c r="H43" i="47"/>
  <c r="G43" i="47"/>
  <c r="F43" i="47"/>
  <c r="E43" i="47"/>
  <c r="D43" i="47"/>
  <c r="C43" i="47"/>
  <c r="AA37" i="47"/>
  <c r="AA44" i="47" s="1"/>
  <c r="Y37" i="47"/>
  <c r="Y44" i="47" s="1"/>
  <c r="X37" i="47"/>
  <c r="X44" i="47" s="1"/>
  <c r="Z44" i="47" s="1"/>
  <c r="W37" i="47"/>
  <c r="W44" i="47" s="1"/>
  <c r="V37" i="47"/>
  <c r="V44" i="47" s="1"/>
  <c r="U37" i="47"/>
  <c r="U44" i="47" s="1"/>
  <c r="T37" i="47"/>
  <c r="T44" i="47" s="1"/>
  <c r="S37" i="47"/>
  <c r="S44" i="47" s="1"/>
  <c r="R37" i="47"/>
  <c r="R44" i="47" s="1"/>
  <c r="Q37" i="47"/>
  <c r="Q44" i="47" s="1"/>
  <c r="P37" i="47"/>
  <c r="P44" i="47" s="1"/>
  <c r="O37" i="47"/>
  <c r="O44" i="47" s="1"/>
  <c r="N37" i="47"/>
  <c r="N44" i="47" s="1"/>
  <c r="M37" i="47"/>
  <c r="L37" i="47"/>
  <c r="L44" i="47" s="1"/>
  <c r="K37" i="47"/>
  <c r="K44" i="47" s="1"/>
  <c r="J37" i="47"/>
  <c r="J44" i="47" s="1"/>
  <c r="I37" i="47"/>
  <c r="I44" i="47" s="1"/>
  <c r="H37" i="47"/>
  <c r="H44" i="47" s="1"/>
  <c r="G37" i="47"/>
  <c r="F37" i="47"/>
  <c r="E37" i="47"/>
  <c r="E44" i="47" s="1"/>
  <c r="D37" i="47"/>
  <c r="D44" i="47" s="1"/>
  <c r="C37" i="47"/>
  <c r="C44" i="47" s="1"/>
  <c r="Y26" i="47"/>
  <c r="Y45" i="47" s="1"/>
  <c r="J26" i="47"/>
  <c r="I26" i="47"/>
  <c r="D26" i="47"/>
  <c r="D45" i="47" s="1"/>
  <c r="AA25" i="47"/>
  <c r="Y25" i="47"/>
  <c r="X25" i="47"/>
  <c r="Z25" i="47" s="1"/>
  <c r="W25" i="47"/>
  <c r="V25" i="47"/>
  <c r="U25" i="47"/>
  <c r="T25" i="47"/>
  <c r="S25" i="47"/>
  <c r="R25" i="47"/>
  <c r="Q25" i="47"/>
  <c r="P25" i="47"/>
  <c r="O25" i="47"/>
  <c r="N25" i="47"/>
  <c r="M25" i="47"/>
  <c r="L25" i="47"/>
  <c r="K25" i="47"/>
  <c r="J25" i="47"/>
  <c r="I25" i="47"/>
  <c r="H25" i="47"/>
  <c r="G25" i="47"/>
  <c r="F25" i="47"/>
  <c r="E25" i="47"/>
  <c r="D25" i="47"/>
  <c r="C25" i="47"/>
  <c r="AA13" i="47"/>
  <c r="Y13" i="47"/>
  <c r="X13" i="47"/>
  <c r="X26" i="47" s="1"/>
  <c r="W13" i="47"/>
  <c r="W26" i="47" s="1"/>
  <c r="V13" i="47"/>
  <c r="V26" i="47" s="1"/>
  <c r="U13" i="47"/>
  <c r="U26" i="47" s="1"/>
  <c r="T13" i="47"/>
  <c r="S13" i="47"/>
  <c r="S26" i="47" s="1"/>
  <c r="S45" i="47" s="1"/>
  <c r="R13" i="47"/>
  <c r="R26" i="47" s="1"/>
  <c r="Q13" i="47"/>
  <c r="Q26" i="47" s="1"/>
  <c r="P13" i="47"/>
  <c r="P26" i="47" s="1"/>
  <c r="O13" i="47"/>
  <c r="O26" i="47" s="1"/>
  <c r="N13" i="47"/>
  <c r="N26" i="47" s="1"/>
  <c r="M13" i="47"/>
  <c r="M26" i="47" s="1"/>
  <c r="L13" i="47"/>
  <c r="L26" i="47" s="1"/>
  <c r="L45" i="47" s="1"/>
  <c r="K13" i="47"/>
  <c r="K26" i="47" s="1"/>
  <c r="K45" i="47" s="1"/>
  <c r="J13" i="47"/>
  <c r="I13" i="47"/>
  <c r="H13" i="47"/>
  <c r="H26" i="47" s="1"/>
  <c r="G13" i="47"/>
  <c r="G26" i="47" s="1"/>
  <c r="F13" i="47"/>
  <c r="F26" i="47" s="1"/>
  <c r="F45" i="47" s="1"/>
  <c r="E13" i="47"/>
  <c r="E26" i="47" s="1"/>
  <c r="D13" i="47"/>
  <c r="C13" i="47"/>
  <c r="C26" i="47" s="1"/>
  <c r="C45" i="47" s="1"/>
  <c r="AA50" i="48"/>
  <c r="Y50" i="48"/>
  <c r="X50" i="48"/>
  <c r="Z50" i="48" s="1"/>
  <c r="W50" i="48"/>
  <c r="V50" i="48"/>
  <c r="U50" i="48"/>
  <c r="T50" i="48"/>
  <c r="S50" i="48"/>
  <c r="R50" i="48"/>
  <c r="Q50" i="48"/>
  <c r="P50" i="48"/>
  <c r="O50" i="48"/>
  <c r="N50" i="48"/>
  <c r="M50" i="48"/>
  <c r="L50" i="48"/>
  <c r="K50" i="48"/>
  <c r="J50" i="48"/>
  <c r="I50" i="48"/>
  <c r="H50" i="48"/>
  <c r="G50" i="48"/>
  <c r="F50" i="48"/>
  <c r="E50" i="48"/>
  <c r="D50" i="48"/>
  <c r="C50" i="48"/>
  <c r="O44" i="48"/>
  <c r="N44" i="48"/>
  <c r="I44" i="48"/>
  <c r="AA43" i="48"/>
  <c r="Y43" i="48"/>
  <c r="X43" i="48"/>
  <c r="Z43" i="48" s="1"/>
  <c r="W43" i="48"/>
  <c r="V43" i="48"/>
  <c r="U43" i="48"/>
  <c r="T43" i="48"/>
  <c r="S43" i="48"/>
  <c r="R43" i="48"/>
  <c r="Q43" i="48"/>
  <c r="P43" i="48"/>
  <c r="O43" i="48"/>
  <c r="N43" i="48"/>
  <c r="M43" i="48"/>
  <c r="L43" i="48"/>
  <c r="K43" i="48"/>
  <c r="J43" i="48"/>
  <c r="I43" i="48"/>
  <c r="H43" i="48"/>
  <c r="G43" i="48"/>
  <c r="F43" i="48"/>
  <c r="E43" i="48"/>
  <c r="D43" i="48"/>
  <c r="C43" i="48"/>
  <c r="AA37" i="48"/>
  <c r="AA44" i="48" s="1"/>
  <c r="Y37" i="48"/>
  <c r="Y44" i="48" s="1"/>
  <c r="X37" i="48"/>
  <c r="W37" i="48"/>
  <c r="V37" i="48"/>
  <c r="U37" i="48"/>
  <c r="T37" i="48"/>
  <c r="T44" i="48" s="1"/>
  <c r="S37" i="48"/>
  <c r="S44" i="48" s="1"/>
  <c r="R37" i="48"/>
  <c r="R44" i="48" s="1"/>
  <c r="Q37" i="48"/>
  <c r="Q44" i="48" s="1"/>
  <c r="P37" i="48"/>
  <c r="O37" i="48"/>
  <c r="N37" i="48"/>
  <c r="M37" i="48"/>
  <c r="M44" i="48" s="1"/>
  <c r="L37" i="48"/>
  <c r="L44" i="48" s="1"/>
  <c r="K37" i="48"/>
  <c r="K44" i="48" s="1"/>
  <c r="J37" i="48"/>
  <c r="J44" i="48" s="1"/>
  <c r="I37" i="48"/>
  <c r="H37" i="48"/>
  <c r="H44" i="48" s="1"/>
  <c r="G37" i="48"/>
  <c r="G44" i="48" s="1"/>
  <c r="F37" i="48"/>
  <c r="F44" i="48" s="1"/>
  <c r="E37" i="48"/>
  <c r="D37" i="48"/>
  <c r="D44" i="48" s="1"/>
  <c r="C37" i="48"/>
  <c r="C44" i="48" s="1"/>
  <c r="R26" i="48"/>
  <c r="L26" i="48"/>
  <c r="J26" i="48"/>
  <c r="J45" i="48" s="1"/>
  <c r="AA25" i="48"/>
  <c r="Y25" i="48"/>
  <c r="X25" i="48"/>
  <c r="Z25" i="48" s="1"/>
  <c r="W25" i="48"/>
  <c r="V25" i="48"/>
  <c r="U25" i="48"/>
  <c r="T25" i="48"/>
  <c r="S25" i="48"/>
  <c r="R25" i="48"/>
  <c r="Q25" i="48"/>
  <c r="P25" i="48"/>
  <c r="O25" i="48"/>
  <c r="N25" i="48"/>
  <c r="M25" i="48"/>
  <c r="L25" i="48"/>
  <c r="K25" i="48"/>
  <c r="J25" i="48"/>
  <c r="I25" i="48"/>
  <c r="H25" i="48"/>
  <c r="G25" i="48"/>
  <c r="F25" i="48"/>
  <c r="E25" i="48"/>
  <c r="D25" i="48"/>
  <c r="C25" i="48"/>
  <c r="AA13" i="48"/>
  <c r="AA26" i="48" s="1"/>
  <c r="Y13" i="48"/>
  <c r="Y26" i="48" s="1"/>
  <c r="Y45" i="48" s="1"/>
  <c r="X13" i="48"/>
  <c r="X26" i="48" s="1"/>
  <c r="W13" i="48"/>
  <c r="W26" i="48" s="1"/>
  <c r="V13" i="48"/>
  <c r="V26" i="48" s="1"/>
  <c r="U13" i="48"/>
  <c r="U26" i="48" s="1"/>
  <c r="T13" i="48"/>
  <c r="T26" i="48" s="1"/>
  <c r="S13" i="48"/>
  <c r="S26" i="48" s="1"/>
  <c r="R13" i="48"/>
  <c r="Q13" i="48"/>
  <c r="Q26" i="48" s="1"/>
  <c r="Q45" i="48" s="1"/>
  <c r="P13" i="48"/>
  <c r="P26" i="48" s="1"/>
  <c r="O13" i="48"/>
  <c r="O26" i="48" s="1"/>
  <c r="N13" i="48"/>
  <c r="N26" i="48" s="1"/>
  <c r="M13" i="48"/>
  <c r="M26" i="48" s="1"/>
  <c r="L13" i="48"/>
  <c r="K13" i="48"/>
  <c r="K26" i="48" s="1"/>
  <c r="J13" i="48"/>
  <c r="I13" i="48"/>
  <c r="I26" i="48" s="1"/>
  <c r="I45" i="48" s="1"/>
  <c r="H13" i="48"/>
  <c r="H26" i="48" s="1"/>
  <c r="G13" i="48"/>
  <c r="G26" i="48" s="1"/>
  <c r="F13" i="48"/>
  <c r="F26" i="48" s="1"/>
  <c r="E13" i="48"/>
  <c r="E26" i="48" s="1"/>
  <c r="D13" i="48"/>
  <c r="D26" i="48" s="1"/>
  <c r="D45" i="48" s="1"/>
  <c r="C13" i="48"/>
  <c r="C26" i="48" s="1"/>
  <c r="AA50" i="49"/>
  <c r="Y50" i="49"/>
  <c r="X50" i="49"/>
  <c r="W50" i="49"/>
  <c r="V50" i="49"/>
  <c r="U50" i="49"/>
  <c r="T50" i="49"/>
  <c r="S50" i="49"/>
  <c r="R50" i="49"/>
  <c r="Q50" i="49"/>
  <c r="P50" i="49"/>
  <c r="O50" i="49"/>
  <c r="N50" i="49"/>
  <c r="M50" i="49"/>
  <c r="L50" i="49"/>
  <c r="K50" i="49"/>
  <c r="J50" i="49"/>
  <c r="I50" i="49"/>
  <c r="H50" i="49"/>
  <c r="G50" i="49"/>
  <c r="F50" i="49"/>
  <c r="E50" i="49"/>
  <c r="D50" i="49"/>
  <c r="C50" i="49"/>
  <c r="W44" i="49"/>
  <c r="V44" i="49"/>
  <c r="O44" i="49"/>
  <c r="AA43" i="49"/>
  <c r="Y43" i="49"/>
  <c r="X43" i="49"/>
  <c r="Z43" i="49" s="1"/>
  <c r="W43" i="49"/>
  <c r="V43" i="49"/>
  <c r="U43" i="49"/>
  <c r="T43" i="49"/>
  <c r="S43" i="49"/>
  <c r="R43" i="49"/>
  <c r="Q43" i="49"/>
  <c r="P43" i="49"/>
  <c r="O43" i="49"/>
  <c r="N43" i="49"/>
  <c r="M43" i="49"/>
  <c r="L43" i="49"/>
  <c r="K43" i="49"/>
  <c r="J43" i="49"/>
  <c r="I43" i="49"/>
  <c r="H43" i="49"/>
  <c r="G43" i="49"/>
  <c r="F43" i="49"/>
  <c r="E43" i="49"/>
  <c r="D43" i="49"/>
  <c r="C43" i="49"/>
  <c r="AA37" i="49"/>
  <c r="AA44" i="49" s="1"/>
  <c r="Y37" i="49"/>
  <c r="Y44" i="49" s="1"/>
  <c r="X37" i="49"/>
  <c r="W37" i="49"/>
  <c r="V37" i="49"/>
  <c r="U37" i="49"/>
  <c r="U44" i="49" s="1"/>
  <c r="T37" i="49"/>
  <c r="T44" i="49" s="1"/>
  <c r="S37" i="49"/>
  <c r="S44" i="49" s="1"/>
  <c r="R37" i="49"/>
  <c r="R44" i="49" s="1"/>
  <c r="Q37" i="49"/>
  <c r="Q44" i="49" s="1"/>
  <c r="P37" i="49"/>
  <c r="P44" i="49" s="1"/>
  <c r="O37" i="49"/>
  <c r="N37" i="49"/>
  <c r="N44" i="49" s="1"/>
  <c r="M37" i="49"/>
  <c r="M44" i="49" s="1"/>
  <c r="L37" i="49"/>
  <c r="L44" i="49" s="1"/>
  <c r="K37" i="49"/>
  <c r="K44" i="49" s="1"/>
  <c r="J37" i="49"/>
  <c r="J44" i="49" s="1"/>
  <c r="I37" i="49"/>
  <c r="H37" i="49"/>
  <c r="H44" i="49" s="1"/>
  <c r="G37" i="49"/>
  <c r="G44" i="49" s="1"/>
  <c r="F37" i="49"/>
  <c r="F44" i="49" s="1"/>
  <c r="E37" i="49"/>
  <c r="E44" i="49" s="1"/>
  <c r="D37" i="49"/>
  <c r="D44" i="49" s="1"/>
  <c r="C37" i="49"/>
  <c r="C44" i="49" s="1"/>
  <c r="Y26" i="49"/>
  <c r="R26" i="49"/>
  <c r="R45" i="49" s="1"/>
  <c r="AA25" i="49"/>
  <c r="Y25" i="49"/>
  <c r="Z25" i="49" s="1"/>
  <c r="X25" i="49"/>
  <c r="W25" i="49"/>
  <c r="V25" i="49"/>
  <c r="U25" i="49"/>
  <c r="T25" i="49"/>
  <c r="S25" i="49"/>
  <c r="R25" i="49"/>
  <c r="Q25" i="49"/>
  <c r="P25" i="49"/>
  <c r="O25" i="49"/>
  <c r="N25" i="49"/>
  <c r="M25" i="49"/>
  <c r="L25" i="49"/>
  <c r="K25" i="49"/>
  <c r="J25" i="49"/>
  <c r="I25" i="49"/>
  <c r="H25" i="49"/>
  <c r="G25" i="49"/>
  <c r="F25" i="49"/>
  <c r="E25" i="49"/>
  <c r="D25" i="49"/>
  <c r="C25" i="49"/>
  <c r="AA13" i="49"/>
  <c r="Y13" i="49"/>
  <c r="X13" i="49"/>
  <c r="X26" i="49" s="1"/>
  <c r="W13" i="49"/>
  <c r="W26" i="49" s="1"/>
  <c r="V13" i="49"/>
  <c r="V26" i="49" s="1"/>
  <c r="U13" i="49"/>
  <c r="U26" i="49" s="1"/>
  <c r="T13" i="49"/>
  <c r="T26" i="49" s="1"/>
  <c r="T45" i="49" s="1"/>
  <c r="S13" i="49"/>
  <c r="S26" i="49" s="1"/>
  <c r="S45" i="49" s="1"/>
  <c r="R13" i="49"/>
  <c r="Q13" i="49"/>
  <c r="Q26" i="49" s="1"/>
  <c r="P13" i="49"/>
  <c r="P26" i="49" s="1"/>
  <c r="O13" i="49"/>
  <c r="O26" i="49" s="1"/>
  <c r="N13" i="49"/>
  <c r="N26" i="49" s="1"/>
  <c r="M13" i="49"/>
  <c r="M26" i="49" s="1"/>
  <c r="L13" i="49"/>
  <c r="L26" i="49" s="1"/>
  <c r="L45" i="49" s="1"/>
  <c r="K13" i="49"/>
  <c r="K26" i="49" s="1"/>
  <c r="K45" i="49" s="1"/>
  <c r="J13" i="49"/>
  <c r="J26" i="49" s="1"/>
  <c r="I13" i="49"/>
  <c r="I26" i="49" s="1"/>
  <c r="H13" i="49"/>
  <c r="H26" i="49" s="1"/>
  <c r="G13" i="49"/>
  <c r="G26" i="49" s="1"/>
  <c r="F13" i="49"/>
  <c r="F26" i="49" s="1"/>
  <c r="E13" i="49"/>
  <c r="E26" i="49" s="1"/>
  <c r="D13" i="49"/>
  <c r="D26" i="49" s="1"/>
  <c r="C13" i="49"/>
  <c r="C26" i="49" s="1"/>
  <c r="C45" i="49" s="1"/>
  <c r="AA50" i="50"/>
  <c r="Y50" i="50"/>
  <c r="X50" i="50"/>
  <c r="Z50" i="50" s="1"/>
  <c r="W50" i="50"/>
  <c r="V50" i="50"/>
  <c r="U50" i="50"/>
  <c r="T50" i="50"/>
  <c r="S50" i="50"/>
  <c r="R50" i="50"/>
  <c r="Q50" i="50"/>
  <c r="P50" i="50"/>
  <c r="O50" i="50"/>
  <c r="N50" i="50"/>
  <c r="M50" i="50"/>
  <c r="L50" i="50"/>
  <c r="K50" i="50"/>
  <c r="J50" i="50"/>
  <c r="I50" i="50"/>
  <c r="H50" i="50"/>
  <c r="G50" i="50"/>
  <c r="F50" i="50"/>
  <c r="E50" i="50"/>
  <c r="D50" i="50"/>
  <c r="C50" i="50"/>
  <c r="Y44" i="50"/>
  <c r="W44" i="50"/>
  <c r="I44" i="50"/>
  <c r="G44" i="50"/>
  <c r="F44" i="50"/>
  <c r="AA43" i="50"/>
  <c r="Y43" i="50"/>
  <c r="X43" i="50"/>
  <c r="Z43" i="50" s="1"/>
  <c r="W43" i="50"/>
  <c r="V43" i="50"/>
  <c r="U43" i="50"/>
  <c r="T43" i="50"/>
  <c r="S43" i="50"/>
  <c r="R43" i="50"/>
  <c r="Q43" i="50"/>
  <c r="P43" i="50"/>
  <c r="O43" i="50"/>
  <c r="N43" i="50"/>
  <c r="M43" i="50"/>
  <c r="L43" i="50"/>
  <c r="K43" i="50"/>
  <c r="J43" i="50"/>
  <c r="I43" i="50"/>
  <c r="H43" i="50"/>
  <c r="G43" i="50"/>
  <c r="F43" i="50"/>
  <c r="E43" i="50"/>
  <c r="D43" i="50"/>
  <c r="C43" i="50"/>
  <c r="AA37" i="50"/>
  <c r="Y37" i="50"/>
  <c r="X37" i="50"/>
  <c r="X44" i="50" s="1"/>
  <c r="Z44" i="50" s="1"/>
  <c r="W37" i="50"/>
  <c r="V37" i="50"/>
  <c r="V44" i="50" s="1"/>
  <c r="U37" i="50"/>
  <c r="U44" i="50" s="1"/>
  <c r="T37" i="50"/>
  <c r="T44" i="50" s="1"/>
  <c r="S37" i="50"/>
  <c r="R37" i="50"/>
  <c r="R44" i="50" s="1"/>
  <c r="Q37" i="50"/>
  <c r="Q44" i="50" s="1"/>
  <c r="P37" i="50"/>
  <c r="P44" i="50" s="1"/>
  <c r="O37" i="50"/>
  <c r="O44" i="50" s="1"/>
  <c r="N37" i="50"/>
  <c r="N44" i="50" s="1"/>
  <c r="M37" i="50"/>
  <c r="M44" i="50" s="1"/>
  <c r="L37" i="50"/>
  <c r="L44" i="50" s="1"/>
  <c r="K37" i="50"/>
  <c r="J37" i="50"/>
  <c r="J44" i="50" s="1"/>
  <c r="I37" i="50"/>
  <c r="H37" i="50"/>
  <c r="H44" i="50" s="1"/>
  <c r="G37" i="50"/>
  <c r="F37" i="50"/>
  <c r="E37" i="50"/>
  <c r="E44" i="50" s="1"/>
  <c r="D37" i="50"/>
  <c r="D44" i="50" s="1"/>
  <c r="C37" i="50"/>
  <c r="C44" i="50" s="1"/>
  <c r="J26" i="50"/>
  <c r="I26" i="50"/>
  <c r="I45" i="50" s="1"/>
  <c r="AA25" i="50"/>
  <c r="Y25" i="50"/>
  <c r="X25" i="50"/>
  <c r="Z25" i="50" s="1"/>
  <c r="W25" i="50"/>
  <c r="V25" i="50"/>
  <c r="U25" i="50"/>
  <c r="T25" i="50"/>
  <c r="S25" i="50"/>
  <c r="R25" i="50"/>
  <c r="Q25" i="50"/>
  <c r="P25" i="50"/>
  <c r="O25" i="50"/>
  <c r="N25" i="50"/>
  <c r="M25" i="50"/>
  <c r="L25" i="50"/>
  <c r="K25" i="50"/>
  <c r="J25" i="50"/>
  <c r="I25" i="50"/>
  <c r="H25" i="50"/>
  <c r="G25" i="50"/>
  <c r="F25" i="50"/>
  <c r="E25" i="50"/>
  <c r="D25" i="50"/>
  <c r="C25" i="50"/>
  <c r="AA13" i="50"/>
  <c r="AA26" i="50" s="1"/>
  <c r="Y13" i="50"/>
  <c r="Y26" i="50" s="1"/>
  <c r="Y45" i="50" s="1"/>
  <c r="X13" i="50"/>
  <c r="X26" i="50" s="1"/>
  <c r="W13" i="50"/>
  <c r="W26" i="50" s="1"/>
  <c r="W45" i="50" s="1"/>
  <c r="V13" i="50"/>
  <c r="U13" i="50"/>
  <c r="U26" i="50" s="1"/>
  <c r="U45" i="50" s="1"/>
  <c r="T13" i="50"/>
  <c r="T26" i="50" s="1"/>
  <c r="T45" i="50" s="1"/>
  <c r="S13" i="50"/>
  <c r="S26" i="50" s="1"/>
  <c r="R13" i="50"/>
  <c r="R26" i="50" s="1"/>
  <c r="Q13" i="50"/>
  <c r="Q26" i="50" s="1"/>
  <c r="P13" i="50"/>
  <c r="P26" i="50" s="1"/>
  <c r="O13" i="50"/>
  <c r="O26" i="50" s="1"/>
  <c r="O45" i="50" s="1"/>
  <c r="N13" i="50"/>
  <c r="M13" i="50"/>
  <c r="M26" i="50" s="1"/>
  <c r="M45" i="50" s="1"/>
  <c r="L13" i="50"/>
  <c r="L26" i="50" s="1"/>
  <c r="K13" i="50"/>
  <c r="K26" i="50" s="1"/>
  <c r="J13" i="50"/>
  <c r="I13" i="50"/>
  <c r="H13" i="50"/>
  <c r="H26" i="50" s="1"/>
  <c r="G13" i="50"/>
  <c r="G26" i="50" s="1"/>
  <c r="G45" i="50" s="1"/>
  <c r="F13" i="50"/>
  <c r="E13" i="50"/>
  <c r="E26" i="50" s="1"/>
  <c r="E45" i="50" s="1"/>
  <c r="D13" i="50"/>
  <c r="D26" i="50" s="1"/>
  <c r="D45" i="50" s="1"/>
  <c r="C13" i="50"/>
  <c r="C26" i="50" s="1"/>
  <c r="AA50" i="51"/>
  <c r="Y50" i="51"/>
  <c r="X50" i="51"/>
  <c r="Z50" i="51" s="1"/>
  <c r="W50" i="51"/>
  <c r="V50" i="51"/>
  <c r="U50" i="51"/>
  <c r="T50" i="51"/>
  <c r="S50" i="51"/>
  <c r="R50" i="51"/>
  <c r="Q50" i="51"/>
  <c r="P50" i="51"/>
  <c r="O50" i="51"/>
  <c r="N50" i="51"/>
  <c r="M50" i="51"/>
  <c r="L50" i="51"/>
  <c r="K50" i="51"/>
  <c r="J50" i="51"/>
  <c r="I50" i="51"/>
  <c r="H50" i="51"/>
  <c r="G50" i="51"/>
  <c r="F50" i="51"/>
  <c r="E50" i="51"/>
  <c r="D50" i="51"/>
  <c r="C50" i="51"/>
  <c r="O44" i="51"/>
  <c r="N44" i="51"/>
  <c r="AA43" i="51"/>
  <c r="Y43" i="51"/>
  <c r="X43" i="51"/>
  <c r="Z43" i="51" s="1"/>
  <c r="W43" i="51"/>
  <c r="V43" i="51"/>
  <c r="U43" i="51"/>
  <c r="T43" i="51"/>
  <c r="S43" i="51"/>
  <c r="R43" i="51"/>
  <c r="Q43" i="51"/>
  <c r="P43" i="51"/>
  <c r="O43" i="51"/>
  <c r="N43" i="51"/>
  <c r="M43" i="51"/>
  <c r="L43" i="51"/>
  <c r="K43" i="51"/>
  <c r="J43" i="51"/>
  <c r="I43" i="51"/>
  <c r="H43" i="51"/>
  <c r="G43" i="51"/>
  <c r="F43" i="51"/>
  <c r="E43" i="51"/>
  <c r="D43" i="51"/>
  <c r="C43" i="51"/>
  <c r="AA37" i="51"/>
  <c r="AA44" i="51" s="1"/>
  <c r="Y37" i="51"/>
  <c r="Y44" i="51" s="1"/>
  <c r="X37" i="51"/>
  <c r="X44" i="51" s="1"/>
  <c r="Z44" i="51" s="1"/>
  <c r="W37" i="51"/>
  <c r="W44" i="51" s="1"/>
  <c r="V37" i="51"/>
  <c r="V44" i="51" s="1"/>
  <c r="U37" i="51"/>
  <c r="U44" i="51" s="1"/>
  <c r="T37" i="51"/>
  <c r="T44" i="51" s="1"/>
  <c r="S37" i="51"/>
  <c r="S44" i="51" s="1"/>
  <c r="R37" i="51"/>
  <c r="R44" i="51" s="1"/>
  <c r="Q37" i="51"/>
  <c r="Q44" i="51" s="1"/>
  <c r="P37" i="51"/>
  <c r="P44" i="51" s="1"/>
  <c r="O37" i="51"/>
  <c r="N37" i="51"/>
  <c r="M37" i="51"/>
  <c r="M44" i="51" s="1"/>
  <c r="L37" i="51"/>
  <c r="L44" i="51" s="1"/>
  <c r="K37" i="51"/>
  <c r="K44" i="51" s="1"/>
  <c r="J37" i="51"/>
  <c r="J44" i="51" s="1"/>
  <c r="I37" i="51"/>
  <c r="I44" i="51" s="1"/>
  <c r="H37" i="51"/>
  <c r="H44" i="51" s="1"/>
  <c r="G37" i="51"/>
  <c r="G44" i="51" s="1"/>
  <c r="F37" i="51"/>
  <c r="F44" i="51" s="1"/>
  <c r="E37" i="51"/>
  <c r="E44" i="51" s="1"/>
  <c r="D37" i="51"/>
  <c r="D44" i="51" s="1"/>
  <c r="C37" i="51"/>
  <c r="C44" i="51" s="1"/>
  <c r="T26" i="51"/>
  <c r="R26" i="51"/>
  <c r="Q26" i="51"/>
  <c r="L26" i="51"/>
  <c r="L45" i="51" s="1"/>
  <c r="AA25" i="51"/>
  <c r="Y25" i="51"/>
  <c r="X25" i="51"/>
  <c r="Z25" i="51" s="1"/>
  <c r="W25" i="51"/>
  <c r="V25" i="51"/>
  <c r="U25" i="51"/>
  <c r="T25" i="51"/>
  <c r="S25" i="51"/>
  <c r="R25" i="51"/>
  <c r="Q25" i="51"/>
  <c r="P25" i="51"/>
  <c r="O25" i="51"/>
  <c r="N25" i="51"/>
  <c r="M25" i="51"/>
  <c r="L25" i="51"/>
  <c r="K25" i="51"/>
  <c r="J25" i="51"/>
  <c r="I25" i="51"/>
  <c r="H25" i="51"/>
  <c r="G25" i="51"/>
  <c r="F25" i="51"/>
  <c r="E25" i="51"/>
  <c r="D25" i="51"/>
  <c r="C25" i="51"/>
  <c r="AA13" i="51"/>
  <c r="AA26" i="51" s="1"/>
  <c r="Y13" i="51"/>
  <c r="Y26" i="51" s="1"/>
  <c r="X13" i="51"/>
  <c r="X26" i="51" s="1"/>
  <c r="W13" i="51"/>
  <c r="V13" i="51"/>
  <c r="V26" i="51" s="1"/>
  <c r="U13" i="51"/>
  <c r="U26" i="51" s="1"/>
  <c r="T13" i="51"/>
  <c r="S13" i="51"/>
  <c r="S26" i="51" s="1"/>
  <c r="R13" i="51"/>
  <c r="Q13" i="51"/>
  <c r="P13" i="51"/>
  <c r="P26" i="51" s="1"/>
  <c r="O13" i="51"/>
  <c r="N13" i="51"/>
  <c r="N26" i="51" s="1"/>
  <c r="N45" i="51" s="1"/>
  <c r="M13" i="51"/>
  <c r="M26" i="51" s="1"/>
  <c r="L13" i="51"/>
  <c r="K13" i="51"/>
  <c r="K26" i="51" s="1"/>
  <c r="J13" i="51"/>
  <c r="J26" i="51" s="1"/>
  <c r="J45" i="51" s="1"/>
  <c r="I13" i="51"/>
  <c r="I26" i="51" s="1"/>
  <c r="H13" i="51"/>
  <c r="H26" i="51" s="1"/>
  <c r="G13" i="51"/>
  <c r="G26" i="51" s="1"/>
  <c r="G45" i="51" s="1"/>
  <c r="F13" i="51"/>
  <c r="F26" i="51" s="1"/>
  <c r="F45" i="51" s="1"/>
  <c r="E13" i="51"/>
  <c r="E26" i="51" s="1"/>
  <c r="D13" i="51"/>
  <c r="D26" i="51" s="1"/>
  <c r="C13" i="51"/>
  <c r="C26" i="51" s="1"/>
  <c r="AA50" i="52"/>
  <c r="Y50" i="52"/>
  <c r="X50" i="52"/>
  <c r="Z50" i="52" s="1"/>
  <c r="W50" i="52"/>
  <c r="V50" i="52"/>
  <c r="U50" i="52"/>
  <c r="T50" i="52"/>
  <c r="S50" i="52"/>
  <c r="R50" i="52"/>
  <c r="Q50" i="52"/>
  <c r="P50" i="52"/>
  <c r="O50" i="52"/>
  <c r="N50" i="52"/>
  <c r="M50" i="52"/>
  <c r="L50" i="52"/>
  <c r="K50" i="52"/>
  <c r="J50" i="52"/>
  <c r="I50" i="52"/>
  <c r="H50" i="52"/>
  <c r="G50" i="52"/>
  <c r="F50" i="52"/>
  <c r="E50" i="52"/>
  <c r="D50" i="52"/>
  <c r="C50" i="52"/>
  <c r="W44" i="52"/>
  <c r="V44" i="52"/>
  <c r="O44" i="52"/>
  <c r="G44" i="52"/>
  <c r="F44" i="52"/>
  <c r="AA43" i="52"/>
  <c r="Y43" i="52"/>
  <c r="X43" i="52"/>
  <c r="Z43" i="52" s="1"/>
  <c r="W43" i="52"/>
  <c r="V43" i="52"/>
  <c r="U43" i="52"/>
  <c r="T43" i="52"/>
  <c r="S43" i="52"/>
  <c r="R43" i="52"/>
  <c r="Q43" i="52"/>
  <c r="P43" i="52"/>
  <c r="O43" i="52"/>
  <c r="N43" i="52"/>
  <c r="M43" i="52"/>
  <c r="L43" i="52"/>
  <c r="K43" i="52"/>
  <c r="J43" i="52"/>
  <c r="I43" i="52"/>
  <c r="H43" i="52"/>
  <c r="G43" i="52"/>
  <c r="F43" i="52"/>
  <c r="E43" i="52"/>
  <c r="D43" i="52"/>
  <c r="C43" i="52"/>
  <c r="AA37" i="52"/>
  <c r="AA44" i="52" s="1"/>
  <c r="Y37" i="52"/>
  <c r="Y44" i="52" s="1"/>
  <c r="X37" i="52"/>
  <c r="X44" i="52" s="1"/>
  <c r="W37" i="52"/>
  <c r="V37" i="52"/>
  <c r="U37" i="52"/>
  <c r="U44" i="52" s="1"/>
  <c r="T37" i="52"/>
  <c r="T44" i="52" s="1"/>
  <c r="S37" i="52"/>
  <c r="R37" i="52"/>
  <c r="Q37" i="52"/>
  <c r="Q44" i="52" s="1"/>
  <c r="P37" i="52"/>
  <c r="P44" i="52" s="1"/>
  <c r="O37" i="52"/>
  <c r="N37" i="52"/>
  <c r="N44" i="52" s="1"/>
  <c r="M37" i="52"/>
  <c r="M44" i="52" s="1"/>
  <c r="L37" i="52"/>
  <c r="L44" i="52" s="1"/>
  <c r="K37" i="52"/>
  <c r="K44" i="52" s="1"/>
  <c r="J37" i="52"/>
  <c r="J44" i="52" s="1"/>
  <c r="I37" i="52"/>
  <c r="I44" i="52" s="1"/>
  <c r="H37" i="52"/>
  <c r="H44" i="52" s="1"/>
  <c r="G37" i="52"/>
  <c r="F37" i="52"/>
  <c r="E37" i="52"/>
  <c r="E44" i="52" s="1"/>
  <c r="D37" i="52"/>
  <c r="D44" i="52" s="1"/>
  <c r="C37" i="52"/>
  <c r="C44" i="52" s="1"/>
  <c r="T26" i="52"/>
  <c r="T45" i="52" s="1"/>
  <c r="R26" i="52"/>
  <c r="AA25" i="52"/>
  <c r="Y25" i="52"/>
  <c r="Z25" i="52" s="1"/>
  <c r="X25" i="52"/>
  <c r="W25" i="52"/>
  <c r="V25" i="52"/>
  <c r="U25" i="52"/>
  <c r="T25" i="52"/>
  <c r="S25" i="52"/>
  <c r="R25" i="52"/>
  <c r="Q25" i="52"/>
  <c r="P25" i="52"/>
  <c r="O25" i="52"/>
  <c r="N25" i="52"/>
  <c r="M25" i="52"/>
  <c r="L25" i="52"/>
  <c r="K25" i="52"/>
  <c r="J25" i="52"/>
  <c r="I25" i="52"/>
  <c r="H25" i="52"/>
  <c r="G25" i="52"/>
  <c r="F25" i="52"/>
  <c r="E25" i="52"/>
  <c r="D25" i="52"/>
  <c r="C25" i="52"/>
  <c r="AA13" i="52"/>
  <c r="AA26" i="52" s="1"/>
  <c r="Y13" i="52"/>
  <c r="Y26" i="52" s="1"/>
  <c r="Y45" i="52" s="1"/>
  <c r="X13" i="52"/>
  <c r="X26" i="52" s="1"/>
  <c r="W13" i="52"/>
  <c r="W26" i="52" s="1"/>
  <c r="V13" i="52"/>
  <c r="V26" i="52" s="1"/>
  <c r="U13" i="52"/>
  <c r="U26" i="52" s="1"/>
  <c r="U45" i="52" s="1"/>
  <c r="T13" i="52"/>
  <c r="S13" i="52"/>
  <c r="S26" i="52" s="1"/>
  <c r="R13" i="52"/>
  <c r="Q13" i="52"/>
  <c r="Q26" i="52" s="1"/>
  <c r="Q45" i="52" s="1"/>
  <c r="P13" i="52"/>
  <c r="P26" i="52" s="1"/>
  <c r="O13" i="52"/>
  <c r="O26" i="52" s="1"/>
  <c r="N13" i="52"/>
  <c r="N26" i="52" s="1"/>
  <c r="M13" i="52"/>
  <c r="M26" i="52" s="1"/>
  <c r="M45" i="52" s="1"/>
  <c r="L13" i="52"/>
  <c r="L26" i="52" s="1"/>
  <c r="L45" i="52" s="1"/>
  <c r="K13" i="52"/>
  <c r="K26" i="52" s="1"/>
  <c r="K45" i="52" s="1"/>
  <c r="J13" i="52"/>
  <c r="J26" i="52" s="1"/>
  <c r="I13" i="52"/>
  <c r="I26" i="52" s="1"/>
  <c r="I45" i="52" s="1"/>
  <c r="H13" i="52"/>
  <c r="H26" i="52" s="1"/>
  <c r="G13" i="52"/>
  <c r="G26" i="52" s="1"/>
  <c r="G45" i="52" s="1"/>
  <c r="F13" i="52"/>
  <c r="F26" i="52" s="1"/>
  <c r="E13" i="52"/>
  <c r="E26" i="52" s="1"/>
  <c r="E45" i="52" s="1"/>
  <c r="D13" i="52"/>
  <c r="D26" i="52" s="1"/>
  <c r="D45" i="52" s="1"/>
  <c r="C13" i="52"/>
  <c r="C26" i="52" s="1"/>
  <c r="C45" i="52" s="1"/>
  <c r="AA50" i="53"/>
  <c r="Y50" i="53"/>
  <c r="X50" i="53"/>
  <c r="Z50" i="53" s="1"/>
  <c r="W50" i="53"/>
  <c r="V50" i="53"/>
  <c r="U50" i="53"/>
  <c r="T50" i="53"/>
  <c r="S50" i="53"/>
  <c r="R50" i="53"/>
  <c r="Q50" i="53"/>
  <c r="P50" i="53"/>
  <c r="O50" i="53"/>
  <c r="N50" i="53"/>
  <c r="M50" i="53"/>
  <c r="L50" i="53"/>
  <c r="K50" i="53"/>
  <c r="J50" i="53"/>
  <c r="I50" i="53"/>
  <c r="H50" i="53"/>
  <c r="G50" i="53"/>
  <c r="F50" i="53"/>
  <c r="E50" i="53"/>
  <c r="D50" i="53"/>
  <c r="C50" i="53"/>
  <c r="Y44" i="53"/>
  <c r="W44" i="53"/>
  <c r="I44" i="53"/>
  <c r="G44" i="53"/>
  <c r="F44" i="53"/>
  <c r="AA43" i="53"/>
  <c r="Y43" i="53"/>
  <c r="X43" i="53"/>
  <c r="Z43" i="53" s="1"/>
  <c r="W43" i="53"/>
  <c r="V43" i="53"/>
  <c r="U43" i="53"/>
  <c r="T43" i="53"/>
  <c r="S43" i="53"/>
  <c r="R43" i="53"/>
  <c r="Q43" i="53"/>
  <c r="P43" i="53"/>
  <c r="O43" i="53"/>
  <c r="N43" i="53"/>
  <c r="M43" i="53"/>
  <c r="L43" i="53"/>
  <c r="K43" i="53"/>
  <c r="J43" i="53"/>
  <c r="I43" i="53"/>
  <c r="H43" i="53"/>
  <c r="G43" i="53"/>
  <c r="F43" i="53"/>
  <c r="E43" i="53"/>
  <c r="D43" i="53"/>
  <c r="C43" i="53"/>
  <c r="AA37" i="53"/>
  <c r="Y37" i="53"/>
  <c r="X37" i="53"/>
  <c r="X44" i="53" s="1"/>
  <c r="Z44" i="53" s="1"/>
  <c r="W37" i="53"/>
  <c r="V37" i="53"/>
  <c r="V44" i="53" s="1"/>
  <c r="U37" i="53"/>
  <c r="U44" i="53" s="1"/>
  <c r="T37" i="53"/>
  <c r="T44" i="53" s="1"/>
  <c r="S37" i="53"/>
  <c r="S44" i="53" s="1"/>
  <c r="R37" i="53"/>
  <c r="R44" i="53" s="1"/>
  <c r="Q37" i="53"/>
  <c r="Q44" i="53" s="1"/>
  <c r="P37" i="53"/>
  <c r="P44" i="53" s="1"/>
  <c r="O37" i="53"/>
  <c r="O44" i="53" s="1"/>
  <c r="N37" i="53"/>
  <c r="N44" i="53" s="1"/>
  <c r="M37" i="53"/>
  <c r="M44" i="53" s="1"/>
  <c r="L37" i="53"/>
  <c r="L44" i="53" s="1"/>
  <c r="K37" i="53"/>
  <c r="K44" i="53" s="1"/>
  <c r="J37" i="53"/>
  <c r="J44" i="53" s="1"/>
  <c r="I37" i="53"/>
  <c r="H37" i="53"/>
  <c r="H44" i="53" s="1"/>
  <c r="G37" i="53"/>
  <c r="F37" i="53"/>
  <c r="E37" i="53"/>
  <c r="E44" i="53" s="1"/>
  <c r="D37" i="53"/>
  <c r="D44" i="53" s="1"/>
  <c r="C37" i="53"/>
  <c r="C44" i="53" s="1"/>
  <c r="J26" i="53"/>
  <c r="J45" i="53" s="1"/>
  <c r="I26" i="53"/>
  <c r="I45" i="53" s="1"/>
  <c r="AA25" i="53"/>
  <c r="Y25" i="53"/>
  <c r="X25" i="53"/>
  <c r="Z25" i="53" s="1"/>
  <c r="W25" i="53"/>
  <c r="V25" i="53"/>
  <c r="U25" i="53"/>
  <c r="T25" i="53"/>
  <c r="S25" i="53"/>
  <c r="R25" i="53"/>
  <c r="Q25" i="53"/>
  <c r="P25" i="53"/>
  <c r="O25" i="53"/>
  <c r="N25" i="53"/>
  <c r="M25" i="53"/>
  <c r="L25" i="53"/>
  <c r="L26" i="53" s="1"/>
  <c r="K25" i="53"/>
  <c r="J25" i="53"/>
  <c r="I25" i="53"/>
  <c r="H25" i="53"/>
  <c r="G25" i="53"/>
  <c r="F25" i="53"/>
  <c r="E25" i="53"/>
  <c r="D25" i="53"/>
  <c r="D26" i="53" s="1"/>
  <c r="D45" i="53" s="1"/>
  <c r="C25" i="53"/>
  <c r="AA13" i="53"/>
  <c r="AA26" i="53" s="1"/>
  <c r="Y13" i="53"/>
  <c r="Y26" i="53" s="1"/>
  <c r="Y45" i="53" s="1"/>
  <c r="X13" i="53"/>
  <c r="X26" i="53" s="1"/>
  <c r="W13" i="53"/>
  <c r="W26" i="53" s="1"/>
  <c r="V13" i="53"/>
  <c r="V26" i="53" s="1"/>
  <c r="U13" i="53"/>
  <c r="U26" i="53" s="1"/>
  <c r="T13" i="53"/>
  <c r="T26" i="53" s="1"/>
  <c r="S13" i="53"/>
  <c r="S26" i="53" s="1"/>
  <c r="R13" i="53"/>
  <c r="R26" i="53" s="1"/>
  <c r="Q13" i="53"/>
  <c r="Q26" i="53" s="1"/>
  <c r="Q45" i="53" s="1"/>
  <c r="P13" i="53"/>
  <c r="P26" i="53" s="1"/>
  <c r="P45" i="53" s="1"/>
  <c r="O13" i="53"/>
  <c r="O26" i="53" s="1"/>
  <c r="N13" i="53"/>
  <c r="N26" i="53" s="1"/>
  <c r="M13" i="53"/>
  <c r="M26" i="53" s="1"/>
  <c r="L13" i="53"/>
  <c r="K13" i="53"/>
  <c r="K26" i="53" s="1"/>
  <c r="J13" i="53"/>
  <c r="I13" i="53"/>
  <c r="H13" i="53"/>
  <c r="H26" i="53" s="1"/>
  <c r="H45" i="53" s="1"/>
  <c r="G13" i="53"/>
  <c r="G26" i="53" s="1"/>
  <c r="G45" i="53" s="1"/>
  <c r="F13" i="53"/>
  <c r="F26" i="53" s="1"/>
  <c r="F45" i="53" s="1"/>
  <c r="E13" i="53"/>
  <c r="E26" i="53" s="1"/>
  <c r="E45" i="53" s="1"/>
  <c r="D13" i="53"/>
  <c r="C13" i="53"/>
  <c r="C26" i="53" s="1"/>
  <c r="AA50" i="54"/>
  <c r="Y50" i="54"/>
  <c r="X50" i="54"/>
  <c r="Z50" i="54" s="1"/>
  <c r="W50" i="54"/>
  <c r="V50" i="54"/>
  <c r="U50" i="54"/>
  <c r="T50" i="54"/>
  <c r="S50" i="54"/>
  <c r="R50" i="54"/>
  <c r="Q50" i="54"/>
  <c r="P50" i="54"/>
  <c r="O50" i="54"/>
  <c r="N50" i="54"/>
  <c r="M50" i="54"/>
  <c r="L50" i="54"/>
  <c r="K50" i="54"/>
  <c r="J50" i="54"/>
  <c r="I50" i="54"/>
  <c r="H50" i="54"/>
  <c r="G50" i="54"/>
  <c r="F50" i="54"/>
  <c r="E50" i="54"/>
  <c r="D50" i="54"/>
  <c r="C50" i="54"/>
  <c r="AA43" i="54"/>
  <c r="Z43" i="54"/>
  <c r="Y43" i="54"/>
  <c r="X43" i="54"/>
  <c r="W43" i="54"/>
  <c r="V43" i="54"/>
  <c r="U43" i="54"/>
  <c r="T43" i="54"/>
  <c r="S43" i="54"/>
  <c r="R43" i="54"/>
  <c r="Q43" i="54"/>
  <c r="P43" i="54"/>
  <c r="O43" i="54"/>
  <c r="N43" i="54"/>
  <c r="M43" i="54"/>
  <c r="L43" i="54"/>
  <c r="K43" i="54"/>
  <c r="J43" i="54"/>
  <c r="I43" i="54"/>
  <c r="H43" i="54"/>
  <c r="G43" i="54"/>
  <c r="F43" i="54"/>
  <c r="E43" i="54"/>
  <c r="D43" i="54"/>
  <c r="C43" i="54"/>
  <c r="AA37" i="54"/>
  <c r="AA44" i="54" s="1"/>
  <c r="Y37" i="54"/>
  <c r="Y44" i="54" s="1"/>
  <c r="X37" i="54"/>
  <c r="X44" i="54" s="1"/>
  <c r="W37" i="54"/>
  <c r="W44" i="54" s="1"/>
  <c r="V37" i="54"/>
  <c r="U37" i="54"/>
  <c r="U44" i="54" s="1"/>
  <c r="T37" i="54"/>
  <c r="T44" i="54" s="1"/>
  <c r="S37" i="54"/>
  <c r="S44" i="54" s="1"/>
  <c r="R37" i="54"/>
  <c r="Q37" i="54"/>
  <c r="Q44" i="54" s="1"/>
  <c r="P37" i="54"/>
  <c r="P44" i="54" s="1"/>
  <c r="O37" i="54"/>
  <c r="O44" i="54" s="1"/>
  <c r="N37" i="54"/>
  <c r="M37" i="54"/>
  <c r="M44" i="54" s="1"/>
  <c r="L37" i="54"/>
  <c r="L44" i="54" s="1"/>
  <c r="K37" i="54"/>
  <c r="K44" i="54" s="1"/>
  <c r="J37" i="54"/>
  <c r="J44" i="54" s="1"/>
  <c r="I37" i="54"/>
  <c r="I44" i="54" s="1"/>
  <c r="H37" i="54"/>
  <c r="H44" i="54" s="1"/>
  <c r="G37" i="54"/>
  <c r="G44" i="54" s="1"/>
  <c r="F37" i="54"/>
  <c r="E37" i="54"/>
  <c r="E44" i="54" s="1"/>
  <c r="D37" i="54"/>
  <c r="D44" i="54" s="1"/>
  <c r="C37" i="54"/>
  <c r="C44" i="54" s="1"/>
  <c r="T26" i="54"/>
  <c r="T45" i="54" s="1"/>
  <c r="AA25" i="54"/>
  <c r="Y25" i="54"/>
  <c r="X25" i="54"/>
  <c r="W25" i="54"/>
  <c r="V25" i="54"/>
  <c r="U25" i="54"/>
  <c r="T25" i="54"/>
  <c r="S25" i="54"/>
  <c r="R25" i="54"/>
  <c r="Q25" i="54"/>
  <c r="P25" i="54"/>
  <c r="O25" i="54"/>
  <c r="N25" i="54"/>
  <c r="M25" i="54"/>
  <c r="L25" i="54"/>
  <c r="K25" i="54"/>
  <c r="J25" i="54"/>
  <c r="I25" i="54"/>
  <c r="H25" i="54"/>
  <c r="G25" i="54"/>
  <c r="F25" i="54"/>
  <c r="E25" i="54"/>
  <c r="D25" i="54"/>
  <c r="C25" i="54"/>
  <c r="AA13" i="54"/>
  <c r="AA26" i="54" s="1"/>
  <c r="Y13" i="54"/>
  <c r="X13" i="54"/>
  <c r="X26" i="54" s="1"/>
  <c r="W13" i="54"/>
  <c r="V13" i="54"/>
  <c r="V26" i="54" s="1"/>
  <c r="U13" i="54"/>
  <c r="U26" i="54" s="1"/>
  <c r="T13" i="54"/>
  <c r="S13" i="54"/>
  <c r="S26" i="54" s="1"/>
  <c r="R13" i="54"/>
  <c r="R26" i="54" s="1"/>
  <c r="Q13" i="54"/>
  <c r="P13" i="54"/>
  <c r="P26" i="54" s="1"/>
  <c r="O13" i="54"/>
  <c r="N13" i="54"/>
  <c r="N26" i="54" s="1"/>
  <c r="M13" i="54"/>
  <c r="L13" i="54"/>
  <c r="L26" i="54" s="1"/>
  <c r="K13" i="54"/>
  <c r="K26" i="54" s="1"/>
  <c r="J13" i="54"/>
  <c r="J26" i="54" s="1"/>
  <c r="I13" i="54"/>
  <c r="H13" i="54"/>
  <c r="H26" i="54" s="1"/>
  <c r="G13" i="54"/>
  <c r="F13" i="54"/>
  <c r="F26" i="54" s="1"/>
  <c r="E13" i="54"/>
  <c r="D13" i="54"/>
  <c r="D26" i="54" s="1"/>
  <c r="C13" i="54"/>
  <c r="C26" i="54" s="1"/>
  <c r="AA50" i="55"/>
  <c r="Y50" i="55"/>
  <c r="X50" i="55"/>
  <c r="Z50" i="55" s="1"/>
  <c r="W50" i="55"/>
  <c r="V50" i="55"/>
  <c r="U50" i="55"/>
  <c r="T50" i="55"/>
  <c r="S50" i="55"/>
  <c r="R50" i="55"/>
  <c r="Q50" i="55"/>
  <c r="P50" i="55"/>
  <c r="O50" i="55"/>
  <c r="N50" i="55"/>
  <c r="M50" i="55"/>
  <c r="L50" i="55"/>
  <c r="K50" i="55"/>
  <c r="J50" i="55"/>
  <c r="I50" i="55"/>
  <c r="H50" i="55"/>
  <c r="G50" i="55"/>
  <c r="F50" i="55"/>
  <c r="E50" i="55"/>
  <c r="D50" i="55"/>
  <c r="C50" i="55"/>
  <c r="U44" i="55"/>
  <c r="Q44" i="55"/>
  <c r="AA43" i="55"/>
  <c r="Y43" i="55"/>
  <c r="X43" i="55"/>
  <c r="Z43" i="55" s="1"/>
  <c r="W43" i="55"/>
  <c r="V43" i="55"/>
  <c r="U43" i="55"/>
  <c r="T43" i="55"/>
  <c r="S43" i="55"/>
  <c r="R43" i="55"/>
  <c r="Q43" i="55"/>
  <c r="P43" i="55"/>
  <c r="O43" i="55"/>
  <c r="N43" i="55"/>
  <c r="M43" i="55"/>
  <c r="L43" i="55"/>
  <c r="K43" i="55"/>
  <c r="J43" i="55"/>
  <c r="I43" i="55"/>
  <c r="H43" i="55"/>
  <c r="G43" i="55"/>
  <c r="F43" i="55"/>
  <c r="E43" i="55"/>
  <c r="D43" i="55"/>
  <c r="C43" i="55"/>
  <c r="AA37" i="55"/>
  <c r="AA44" i="55" s="1"/>
  <c r="Y37" i="55"/>
  <c r="Y44" i="55" s="1"/>
  <c r="X37" i="55"/>
  <c r="X44" i="55" s="1"/>
  <c r="W37" i="55"/>
  <c r="V37" i="55"/>
  <c r="U37" i="55"/>
  <c r="T37" i="55"/>
  <c r="T44" i="55" s="1"/>
  <c r="S37" i="55"/>
  <c r="S44" i="55" s="1"/>
  <c r="R37" i="55"/>
  <c r="Q37" i="55"/>
  <c r="P37" i="55"/>
  <c r="P44" i="55" s="1"/>
  <c r="P45" i="55" s="1"/>
  <c r="O37" i="55"/>
  <c r="O44" i="55" s="1"/>
  <c r="N37" i="55"/>
  <c r="M37" i="55"/>
  <c r="M44" i="55" s="1"/>
  <c r="L37" i="55"/>
  <c r="L44" i="55" s="1"/>
  <c r="K37" i="55"/>
  <c r="K44" i="55" s="1"/>
  <c r="J37" i="55"/>
  <c r="J44" i="55" s="1"/>
  <c r="I37" i="55"/>
  <c r="I44" i="55" s="1"/>
  <c r="H37" i="55"/>
  <c r="H44" i="55" s="1"/>
  <c r="G37" i="55"/>
  <c r="G44" i="55" s="1"/>
  <c r="F37" i="55"/>
  <c r="E37" i="55"/>
  <c r="E44" i="55" s="1"/>
  <c r="D37" i="55"/>
  <c r="D44" i="55" s="1"/>
  <c r="C37" i="55"/>
  <c r="C44" i="55" s="1"/>
  <c r="T26" i="55"/>
  <c r="T45" i="55" s="1"/>
  <c r="P26" i="55"/>
  <c r="L26" i="55"/>
  <c r="L45" i="55" s="1"/>
  <c r="AA25" i="55"/>
  <c r="Y25" i="55"/>
  <c r="X25" i="55"/>
  <c r="W25" i="55"/>
  <c r="V25" i="55"/>
  <c r="U25" i="55"/>
  <c r="T25" i="55"/>
  <c r="S25" i="55"/>
  <c r="R25" i="55"/>
  <c r="Q25" i="55"/>
  <c r="P25" i="55"/>
  <c r="O25" i="55"/>
  <c r="N25" i="55"/>
  <c r="M25" i="55"/>
  <c r="L25" i="55"/>
  <c r="K25" i="55"/>
  <c r="J25" i="55"/>
  <c r="I25" i="55"/>
  <c r="H25" i="55"/>
  <c r="G25" i="55"/>
  <c r="F25" i="55"/>
  <c r="E25" i="55"/>
  <c r="D25" i="55"/>
  <c r="C25" i="55"/>
  <c r="AA13" i="55"/>
  <c r="AA26" i="55" s="1"/>
  <c r="Y13" i="55"/>
  <c r="X13" i="55"/>
  <c r="Z13" i="55" s="1"/>
  <c r="W13" i="55"/>
  <c r="W26" i="55" s="1"/>
  <c r="V13" i="55"/>
  <c r="V26" i="55" s="1"/>
  <c r="U13" i="55"/>
  <c r="T13" i="55"/>
  <c r="S13" i="55"/>
  <c r="S26" i="55" s="1"/>
  <c r="R13" i="55"/>
  <c r="R26" i="55" s="1"/>
  <c r="Q13" i="55"/>
  <c r="P13" i="55"/>
  <c r="O13" i="55"/>
  <c r="O26" i="55" s="1"/>
  <c r="N13" i="55"/>
  <c r="N26" i="55" s="1"/>
  <c r="M13" i="55"/>
  <c r="L13" i="55"/>
  <c r="K13" i="55"/>
  <c r="K26" i="55" s="1"/>
  <c r="J13" i="55"/>
  <c r="J26" i="55" s="1"/>
  <c r="I13" i="55"/>
  <c r="H13" i="55"/>
  <c r="H26" i="55" s="1"/>
  <c r="G13" i="55"/>
  <c r="G26" i="55" s="1"/>
  <c r="F13" i="55"/>
  <c r="F26" i="55" s="1"/>
  <c r="E13" i="55"/>
  <c r="D13" i="55"/>
  <c r="D26" i="55" s="1"/>
  <c r="D45" i="55" s="1"/>
  <c r="C13" i="55"/>
  <c r="C26" i="55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Q44" i="1"/>
  <c r="I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W37" i="1"/>
  <c r="W44" i="1" s="1"/>
  <c r="V37" i="1"/>
  <c r="U37" i="1"/>
  <c r="U44" i="1" s="1"/>
  <c r="T37" i="1"/>
  <c r="T44" i="1" s="1"/>
  <c r="S37" i="1"/>
  <c r="S44" i="1" s="1"/>
  <c r="R37" i="1"/>
  <c r="R44" i="1" s="1"/>
  <c r="Q37" i="1"/>
  <c r="P37" i="1"/>
  <c r="P44" i="1" s="1"/>
  <c r="O37" i="1"/>
  <c r="O44" i="1" s="1"/>
  <c r="N37" i="1"/>
  <c r="M37" i="1"/>
  <c r="M44" i="1" s="1"/>
  <c r="L37" i="1"/>
  <c r="L44" i="1" s="1"/>
  <c r="K37" i="1"/>
  <c r="K44" i="1" s="1"/>
  <c r="J37" i="1"/>
  <c r="J44" i="1" s="1"/>
  <c r="I37" i="1"/>
  <c r="H37" i="1"/>
  <c r="H44" i="1" s="1"/>
  <c r="G37" i="1"/>
  <c r="G44" i="1" s="1"/>
  <c r="F37" i="1"/>
  <c r="E37" i="1"/>
  <c r="E44" i="1" s="1"/>
  <c r="D37" i="1"/>
  <c r="D44" i="1" s="1"/>
  <c r="C37" i="1"/>
  <c r="C44" i="1" s="1"/>
  <c r="P26" i="1"/>
  <c r="H26" i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AA45" i="1" s="1"/>
  <c r="Y13" i="1"/>
  <c r="X13" i="1"/>
  <c r="Z13" i="1" s="1"/>
  <c r="W13" i="1"/>
  <c r="W26" i="1" s="1"/>
  <c r="V13" i="1"/>
  <c r="V26" i="1" s="1"/>
  <c r="U13" i="1"/>
  <c r="U26" i="1" s="1"/>
  <c r="T13" i="1"/>
  <c r="T26" i="1" s="1"/>
  <c r="S13" i="1"/>
  <c r="R13" i="1"/>
  <c r="R26" i="1" s="1"/>
  <c r="R45" i="1" s="1"/>
  <c r="Q13" i="1"/>
  <c r="P13" i="1"/>
  <c r="O13" i="1"/>
  <c r="O26" i="1" s="1"/>
  <c r="N13" i="1"/>
  <c r="N26" i="1" s="1"/>
  <c r="M13" i="1"/>
  <c r="M26" i="1" s="1"/>
  <c r="L13" i="1"/>
  <c r="L26" i="1" s="1"/>
  <c r="L45" i="1" s="1"/>
  <c r="K13" i="1"/>
  <c r="J13" i="1"/>
  <c r="J26" i="1" s="1"/>
  <c r="J45" i="1" s="1"/>
  <c r="I13" i="1"/>
  <c r="H13" i="1"/>
  <c r="G13" i="1"/>
  <c r="G26" i="1" s="1"/>
  <c r="F13" i="1"/>
  <c r="F26" i="1" s="1"/>
  <c r="E13" i="1"/>
  <c r="E26" i="1" s="1"/>
  <c r="D13" i="1"/>
  <c r="D26" i="1" s="1"/>
  <c r="D45" i="1" s="1"/>
  <c r="C13" i="1"/>
  <c r="Z44" i="52" l="1"/>
  <c r="E44" i="48"/>
  <c r="E45" i="48" s="1"/>
  <c r="S26" i="26"/>
  <c r="H26" i="19"/>
  <c r="H45" i="19" s="1"/>
  <c r="U45" i="1"/>
  <c r="N44" i="1"/>
  <c r="R44" i="54"/>
  <c r="P26" i="44"/>
  <c r="P45" i="44" s="1"/>
  <c r="Y45" i="35"/>
  <c r="N45" i="1"/>
  <c r="J45" i="54"/>
  <c r="Y26" i="54"/>
  <c r="R44" i="52"/>
  <c r="R45" i="52" s="1"/>
  <c r="E44" i="8"/>
  <c r="H45" i="1"/>
  <c r="C26" i="29"/>
  <c r="C45" i="29" s="1"/>
  <c r="S26" i="29"/>
  <c r="S45" i="29" s="1"/>
  <c r="P45" i="21"/>
  <c r="I45" i="19"/>
  <c r="Y45" i="19"/>
  <c r="Q45" i="51"/>
  <c r="H45" i="51"/>
  <c r="H26" i="45"/>
  <c r="H45" i="45" s="1"/>
  <c r="N26" i="34"/>
  <c r="N45" i="34" s="1"/>
  <c r="F45" i="34"/>
  <c r="V26" i="30"/>
  <c r="V45" i="30" s="1"/>
  <c r="P45" i="1"/>
  <c r="X26" i="55"/>
  <c r="Z26" i="55" s="1"/>
  <c r="S44" i="50"/>
  <c r="P44" i="48"/>
  <c r="P45" i="48" s="1"/>
  <c r="U26" i="46"/>
  <c r="U45" i="46" s="1"/>
  <c r="I26" i="55"/>
  <c r="I45" i="55" s="1"/>
  <c r="Q26" i="55"/>
  <c r="Q45" i="55" s="1"/>
  <c r="Y26" i="55"/>
  <c r="Y45" i="55" s="1"/>
  <c r="Z13" i="51"/>
  <c r="Y45" i="49"/>
  <c r="E45" i="47"/>
  <c r="M45" i="47"/>
  <c r="U45" i="47"/>
  <c r="F45" i="46"/>
  <c r="N45" i="46"/>
  <c r="V45" i="46"/>
  <c r="H45" i="46"/>
  <c r="H45" i="43"/>
  <c r="G45" i="41"/>
  <c r="O45" i="41"/>
  <c r="W45" i="41"/>
  <c r="K26" i="26"/>
  <c r="M45" i="1"/>
  <c r="F44" i="1"/>
  <c r="F45" i="1" s="1"/>
  <c r="V44" i="1"/>
  <c r="V45" i="1" s="1"/>
  <c r="V45" i="53"/>
  <c r="R45" i="54"/>
  <c r="Q26" i="54"/>
  <c r="Q45" i="54" s="1"/>
  <c r="W45" i="53"/>
  <c r="P45" i="51"/>
  <c r="F26" i="50"/>
  <c r="F45" i="50" s="1"/>
  <c r="W44" i="48"/>
  <c r="P26" i="45"/>
  <c r="P45" i="45" s="1"/>
  <c r="V44" i="29"/>
  <c r="V45" i="29" s="1"/>
  <c r="I45" i="51"/>
  <c r="I44" i="49"/>
  <c r="X26" i="1"/>
  <c r="F44" i="54"/>
  <c r="N44" i="54"/>
  <c r="N45" i="54" s="1"/>
  <c r="V44" i="54"/>
  <c r="V45" i="54" s="1"/>
  <c r="Z13" i="53"/>
  <c r="F45" i="52"/>
  <c r="N45" i="52"/>
  <c r="V45" i="52"/>
  <c r="Q45" i="50"/>
  <c r="F45" i="48"/>
  <c r="N45" i="48"/>
  <c r="V45" i="48"/>
  <c r="N45" i="47"/>
  <c r="V45" i="47"/>
  <c r="I44" i="42"/>
  <c r="Q44" i="42"/>
  <c r="Y44" i="42"/>
  <c r="H45" i="40"/>
  <c r="P45" i="40"/>
  <c r="N45" i="36"/>
  <c r="Y44" i="36"/>
  <c r="Y45" i="36" s="1"/>
  <c r="J26" i="33"/>
  <c r="J45" i="33" s="1"/>
  <c r="R26" i="33"/>
  <c r="R45" i="33" s="1"/>
  <c r="Z25" i="33"/>
  <c r="W44" i="55"/>
  <c r="AA44" i="45"/>
  <c r="I45" i="37"/>
  <c r="Y26" i="37"/>
  <c r="Y45" i="37" s="1"/>
  <c r="C26" i="26"/>
  <c r="C45" i="26" s="1"/>
  <c r="W44" i="26"/>
  <c r="H45" i="55"/>
  <c r="V44" i="48"/>
  <c r="Z13" i="54"/>
  <c r="O45" i="53"/>
  <c r="N26" i="50"/>
  <c r="N45" i="50" s="1"/>
  <c r="V26" i="50"/>
  <c r="V45" i="50" s="1"/>
  <c r="X44" i="49"/>
  <c r="Z44" i="49" s="1"/>
  <c r="S44" i="35"/>
  <c r="D44" i="28"/>
  <c r="R44" i="55"/>
  <c r="R45" i="55" s="1"/>
  <c r="Y45" i="51"/>
  <c r="T26" i="47"/>
  <c r="T45" i="47" s="1"/>
  <c r="I26" i="1"/>
  <c r="I45" i="1" s="1"/>
  <c r="Q26" i="1"/>
  <c r="Q45" i="1" s="1"/>
  <c r="Y26" i="1"/>
  <c r="Y45" i="1" s="1"/>
  <c r="F45" i="54"/>
  <c r="E26" i="54"/>
  <c r="E45" i="54" s="1"/>
  <c r="M26" i="54"/>
  <c r="M45" i="54" s="1"/>
  <c r="O45" i="52"/>
  <c r="W45" i="52"/>
  <c r="I45" i="49"/>
  <c r="Q45" i="49"/>
  <c r="G45" i="48"/>
  <c r="O45" i="48"/>
  <c r="W45" i="48"/>
  <c r="H45" i="39"/>
  <c r="P45" i="39"/>
  <c r="I45" i="35"/>
  <c r="Q45" i="35"/>
  <c r="U44" i="48"/>
  <c r="M44" i="47"/>
  <c r="O26" i="42"/>
  <c r="O45" i="42" s="1"/>
  <c r="N44" i="40"/>
  <c r="N45" i="40" s="1"/>
  <c r="V44" i="40"/>
  <c r="V45" i="40" s="1"/>
  <c r="Q26" i="37"/>
  <c r="Q45" i="37" s="1"/>
  <c r="E45" i="1"/>
  <c r="N45" i="53"/>
  <c r="Z37" i="41"/>
  <c r="X44" i="41"/>
  <c r="Z44" i="41" s="1"/>
  <c r="O44" i="40"/>
  <c r="V26" i="21"/>
  <c r="V45" i="21" s="1"/>
  <c r="I26" i="54"/>
  <c r="I45" i="54" s="1"/>
  <c r="X26" i="45"/>
  <c r="Z26" i="45" s="1"/>
  <c r="Z25" i="45"/>
  <c r="Q26" i="44"/>
  <c r="Q45" i="44" s="1"/>
  <c r="L44" i="28"/>
  <c r="L45" i="28" s="1"/>
  <c r="O45" i="21"/>
  <c r="S44" i="52"/>
  <c r="S45" i="52" s="1"/>
  <c r="K44" i="50"/>
  <c r="X44" i="48"/>
  <c r="Z44" i="48" s="1"/>
  <c r="M45" i="46"/>
  <c r="C26" i="1"/>
  <c r="C45" i="1" s="1"/>
  <c r="K26" i="1"/>
  <c r="K45" i="1" s="1"/>
  <c r="S26" i="1"/>
  <c r="S45" i="1" s="1"/>
  <c r="E26" i="55"/>
  <c r="E45" i="55" s="1"/>
  <c r="M26" i="55"/>
  <c r="M45" i="55" s="1"/>
  <c r="U26" i="55"/>
  <c r="U45" i="55" s="1"/>
  <c r="F44" i="55"/>
  <c r="F45" i="55" s="1"/>
  <c r="N44" i="55"/>
  <c r="N45" i="55" s="1"/>
  <c r="V44" i="55"/>
  <c r="V45" i="55" s="1"/>
  <c r="G26" i="54"/>
  <c r="G45" i="54" s="1"/>
  <c r="O26" i="54"/>
  <c r="O45" i="54" s="1"/>
  <c r="W26" i="54"/>
  <c r="W45" i="54" s="1"/>
  <c r="H45" i="54"/>
  <c r="P45" i="54"/>
  <c r="AA44" i="53"/>
  <c r="J45" i="49"/>
  <c r="AA26" i="49"/>
  <c r="AA45" i="49" s="1"/>
  <c r="Z50" i="49"/>
  <c r="H45" i="48"/>
  <c r="Q45" i="46"/>
  <c r="J44" i="45"/>
  <c r="J45" i="45" s="1"/>
  <c r="R44" i="45"/>
  <c r="R45" i="45" s="1"/>
  <c r="Z37" i="45"/>
  <c r="J44" i="44"/>
  <c r="J45" i="44" s="1"/>
  <c r="R44" i="44"/>
  <c r="R45" i="44" s="1"/>
  <c r="Q44" i="44"/>
  <c r="C45" i="43"/>
  <c r="K45" i="43"/>
  <c r="S45" i="43"/>
  <c r="AA45" i="43"/>
  <c r="J44" i="43"/>
  <c r="R44" i="43"/>
  <c r="I45" i="39"/>
  <c r="Q45" i="39"/>
  <c r="Y45" i="39"/>
  <c r="Z50" i="38"/>
  <c r="P45" i="36"/>
  <c r="R45" i="35"/>
  <c r="G45" i="47"/>
  <c r="O45" i="47"/>
  <c r="W45" i="47"/>
  <c r="G45" i="46"/>
  <c r="O45" i="46"/>
  <c r="W45" i="46"/>
  <c r="C45" i="45"/>
  <c r="K45" i="45"/>
  <c r="S45" i="45"/>
  <c r="AA45" i="45"/>
  <c r="D26" i="44"/>
  <c r="H45" i="41"/>
  <c r="P45" i="41"/>
  <c r="I45" i="40"/>
  <c r="Q45" i="40"/>
  <c r="Y45" i="40"/>
  <c r="J45" i="39"/>
  <c r="R45" i="39"/>
  <c r="J45" i="38"/>
  <c r="I45" i="36"/>
  <c r="Q45" i="36"/>
  <c r="X26" i="34"/>
  <c r="Z26" i="34" s="1"/>
  <c r="Z13" i="34"/>
  <c r="N45" i="26"/>
  <c r="R45" i="24"/>
  <c r="AA26" i="24"/>
  <c r="AA45" i="24" s="1"/>
  <c r="F45" i="49"/>
  <c r="N45" i="49"/>
  <c r="V45" i="49"/>
  <c r="J45" i="42"/>
  <c r="R45" i="42"/>
  <c r="I45" i="41"/>
  <c r="Q45" i="41"/>
  <c r="Y45" i="41"/>
  <c r="J45" i="40"/>
  <c r="R45" i="40"/>
  <c r="K45" i="35"/>
  <c r="AA45" i="35"/>
  <c r="J26" i="35"/>
  <c r="J45" i="35" s="1"/>
  <c r="H45" i="28"/>
  <c r="P45" i="28"/>
  <c r="H44" i="27"/>
  <c r="P44" i="27"/>
  <c r="H45" i="25"/>
  <c r="P45" i="25"/>
  <c r="C26" i="24"/>
  <c r="C45" i="24" s="1"/>
  <c r="K26" i="24"/>
  <c r="K45" i="24" s="1"/>
  <c r="S26" i="24"/>
  <c r="S45" i="24" s="1"/>
  <c r="X44" i="20"/>
  <c r="Z44" i="20" s="1"/>
  <c r="Z37" i="20"/>
  <c r="V45" i="51"/>
  <c r="G45" i="49"/>
  <c r="O45" i="49"/>
  <c r="W45" i="49"/>
  <c r="E45" i="45"/>
  <c r="M45" i="45"/>
  <c r="E44" i="45"/>
  <c r="M44" i="45"/>
  <c r="U44" i="45"/>
  <c r="U45" i="45" s="1"/>
  <c r="D26" i="43"/>
  <c r="D45" i="43" s="1"/>
  <c r="L26" i="43"/>
  <c r="L45" i="43" s="1"/>
  <c r="T26" i="43"/>
  <c r="T45" i="43" s="1"/>
  <c r="C26" i="35"/>
  <c r="C45" i="35" s="1"/>
  <c r="S26" i="35"/>
  <c r="M45" i="20"/>
  <c r="O26" i="51"/>
  <c r="O45" i="51" s="1"/>
  <c r="W26" i="51"/>
  <c r="W45" i="51" s="1"/>
  <c r="AA44" i="50"/>
  <c r="AA45" i="50" s="1"/>
  <c r="AA26" i="47"/>
  <c r="AA45" i="47" s="1"/>
  <c r="F26" i="45"/>
  <c r="F45" i="45" s="1"/>
  <c r="N26" i="45"/>
  <c r="N45" i="45" s="1"/>
  <c r="V26" i="45"/>
  <c r="V45" i="45" s="1"/>
  <c r="W45" i="44"/>
  <c r="G44" i="44"/>
  <c r="G45" i="44" s="1"/>
  <c r="O44" i="44"/>
  <c r="O45" i="44" s="1"/>
  <c r="W44" i="44"/>
  <c r="E45" i="43"/>
  <c r="M45" i="43"/>
  <c r="U45" i="43"/>
  <c r="D26" i="42"/>
  <c r="D45" i="42" s="1"/>
  <c r="L26" i="42"/>
  <c r="L45" i="42" s="1"/>
  <c r="T26" i="42"/>
  <c r="T45" i="42" s="1"/>
  <c r="D44" i="41"/>
  <c r="D45" i="41" s="1"/>
  <c r="L44" i="41"/>
  <c r="T44" i="41"/>
  <c r="E44" i="40"/>
  <c r="M44" i="40"/>
  <c r="U44" i="40"/>
  <c r="F44" i="39"/>
  <c r="N44" i="39"/>
  <c r="N45" i="39" s="1"/>
  <c r="V44" i="39"/>
  <c r="V45" i="39" s="1"/>
  <c r="Z44" i="38"/>
  <c r="I44" i="37"/>
  <c r="H44" i="36"/>
  <c r="H45" i="36" s="1"/>
  <c r="X44" i="36"/>
  <c r="Z44" i="36" s="1"/>
  <c r="Z37" i="35"/>
  <c r="X44" i="35"/>
  <c r="Z44" i="35" s="1"/>
  <c r="O44" i="34"/>
  <c r="I26" i="33"/>
  <c r="I45" i="33" s="1"/>
  <c r="Q26" i="33"/>
  <c r="C45" i="31"/>
  <c r="K45" i="31"/>
  <c r="S45" i="31"/>
  <c r="E45" i="30"/>
  <c r="M45" i="30"/>
  <c r="U45" i="30"/>
  <c r="J45" i="28"/>
  <c r="AA26" i="28"/>
  <c r="AA45" i="28" s="1"/>
  <c r="J45" i="25"/>
  <c r="U45" i="24"/>
  <c r="G45" i="23"/>
  <c r="O45" i="23"/>
  <c r="W45" i="23"/>
  <c r="Z37" i="22"/>
  <c r="X44" i="22"/>
  <c r="Z44" i="22" s="1"/>
  <c r="Z37" i="21"/>
  <c r="E45" i="32"/>
  <c r="M45" i="32"/>
  <c r="U45" i="32"/>
  <c r="F45" i="31"/>
  <c r="N45" i="31"/>
  <c r="V45" i="31"/>
  <c r="F45" i="29"/>
  <c r="N45" i="29"/>
  <c r="C26" i="28"/>
  <c r="K26" i="28"/>
  <c r="S26" i="28"/>
  <c r="E45" i="28"/>
  <c r="F45" i="26"/>
  <c r="H44" i="26"/>
  <c r="H45" i="26" s="1"/>
  <c r="P44" i="26"/>
  <c r="Q45" i="25"/>
  <c r="Y45" i="25"/>
  <c r="H44" i="24"/>
  <c r="P44" i="24"/>
  <c r="I45" i="23"/>
  <c r="Q45" i="23"/>
  <c r="Y45" i="23"/>
  <c r="O45" i="22"/>
  <c r="W45" i="22"/>
  <c r="P44" i="22"/>
  <c r="P45" i="22" s="1"/>
  <c r="Y45" i="21"/>
  <c r="P45" i="20"/>
  <c r="Y45" i="38"/>
  <c r="J45" i="37"/>
  <c r="R45" i="37"/>
  <c r="J44" i="37"/>
  <c r="R44" i="37"/>
  <c r="J44" i="36"/>
  <c r="J45" i="36" s="1"/>
  <c r="E45" i="35"/>
  <c r="M45" i="35"/>
  <c r="U45" i="35"/>
  <c r="E45" i="33"/>
  <c r="M45" i="33"/>
  <c r="U45" i="33"/>
  <c r="F45" i="32"/>
  <c r="N45" i="32"/>
  <c r="V45" i="32"/>
  <c r="G45" i="31"/>
  <c r="O45" i="31"/>
  <c r="W45" i="31"/>
  <c r="G44" i="31"/>
  <c r="O44" i="31"/>
  <c r="W44" i="31"/>
  <c r="X26" i="30"/>
  <c r="G45" i="29"/>
  <c r="O45" i="29"/>
  <c r="W45" i="29"/>
  <c r="H44" i="29"/>
  <c r="X44" i="29"/>
  <c r="Z44" i="29" s="1"/>
  <c r="I45" i="27"/>
  <c r="Q45" i="27"/>
  <c r="W45" i="26"/>
  <c r="AA26" i="25"/>
  <c r="F45" i="24"/>
  <c r="N45" i="24"/>
  <c r="V45" i="24"/>
  <c r="AA26" i="23"/>
  <c r="AA45" i="23" s="1"/>
  <c r="H45" i="22"/>
  <c r="I44" i="22"/>
  <c r="Q44" i="22"/>
  <c r="AA26" i="21"/>
  <c r="AA45" i="21" s="1"/>
  <c r="I45" i="20"/>
  <c r="Q45" i="20"/>
  <c r="Y45" i="20"/>
  <c r="I44" i="20"/>
  <c r="Q44" i="20"/>
  <c r="Y44" i="20"/>
  <c r="J45" i="19"/>
  <c r="X26" i="15"/>
  <c r="Z26" i="15" s="1"/>
  <c r="Z13" i="15"/>
  <c r="H45" i="13"/>
  <c r="P45" i="13"/>
  <c r="J44" i="38"/>
  <c r="R44" i="38"/>
  <c r="R45" i="38" s="1"/>
  <c r="F45" i="35"/>
  <c r="N45" i="35"/>
  <c r="V45" i="35"/>
  <c r="R26" i="34"/>
  <c r="R45" i="34" s="1"/>
  <c r="F45" i="33"/>
  <c r="P45" i="29"/>
  <c r="M45" i="28"/>
  <c r="H44" i="28"/>
  <c r="P44" i="28"/>
  <c r="AA26" i="27"/>
  <c r="AA45" i="27" s="1"/>
  <c r="C26" i="25"/>
  <c r="K26" i="25"/>
  <c r="S26" i="25"/>
  <c r="G45" i="24"/>
  <c r="O45" i="24"/>
  <c r="W45" i="24"/>
  <c r="C26" i="23"/>
  <c r="K26" i="23"/>
  <c r="K45" i="23" s="1"/>
  <c r="S26" i="23"/>
  <c r="S45" i="23" s="1"/>
  <c r="C26" i="21"/>
  <c r="C45" i="21" s="1"/>
  <c r="AA45" i="18"/>
  <c r="AA26" i="17"/>
  <c r="Z13" i="11"/>
  <c r="G45" i="35"/>
  <c r="W45" i="35"/>
  <c r="G44" i="33"/>
  <c r="G45" i="33" s="1"/>
  <c r="W44" i="33"/>
  <c r="G44" i="32"/>
  <c r="O44" i="32"/>
  <c r="W44" i="32"/>
  <c r="X26" i="31"/>
  <c r="X45" i="31" s="1"/>
  <c r="J26" i="30"/>
  <c r="J45" i="30" s="1"/>
  <c r="R26" i="30"/>
  <c r="R45" i="30" s="1"/>
  <c r="N45" i="28"/>
  <c r="V45" i="28"/>
  <c r="C26" i="27"/>
  <c r="C45" i="27" s="1"/>
  <c r="K26" i="27"/>
  <c r="K45" i="27" s="1"/>
  <c r="S26" i="27"/>
  <c r="S45" i="27" s="1"/>
  <c r="I45" i="26"/>
  <c r="Y45" i="26"/>
  <c r="H45" i="24"/>
  <c r="P45" i="24"/>
  <c r="D26" i="19"/>
  <c r="L26" i="19"/>
  <c r="T26" i="19"/>
  <c r="S45" i="18"/>
  <c r="S45" i="17"/>
  <c r="F45" i="16"/>
  <c r="X45" i="4"/>
  <c r="Z45" i="4" s="1"/>
  <c r="Z26" i="4"/>
  <c r="E44" i="38"/>
  <c r="M44" i="38"/>
  <c r="M45" i="38" s="1"/>
  <c r="U44" i="38"/>
  <c r="U45" i="38" s="1"/>
  <c r="E26" i="37"/>
  <c r="E45" i="37" s="1"/>
  <c r="M26" i="37"/>
  <c r="M45" i="37" s="1"/>
  <c r="U26" i="37"/>
  <c r="U45" i="37" s="1"/>
  <c r="F44" i="37"/>
  <c r="N44" i="37"/>
  <c r="V44" i="37"/>
  <c r="E26" i="36"/>
  <c r="E45" i="36" s="1"/>
  <c r="M26" i="36"/>
  <c r="M45" i="36" s="1"/>
  <c r="U26" i="36"/>
  <c r="U45" i="36" s="1"/>
  <c r="F44" i="36"/>
  <c r="F45" i="36" s="1"/>
  <c r="N44" i="36"/>
  <c r="V44" i="36"/>
  <c r="O45" i="35"/>
  <c r="E26" i="34"/>
  <c r="E45" i="34" s="1"/>
  <c r="M26" i="34"/>
  <c r="M45" i="34" s="1"/>
  <c r="U26" i="34"/>
  <c r="U45" i="34" s="1"/>
  <c r="D26" i="30"/>
  <c r="D45" i="30" s="1"/>
  <c r="L26" i="30"/>
  <c r="L45" i="30" s="1"/>
  <c r="T26" i="30"/>
  <c r="D44" i="29"/>
  <c r="D45" i="29" s="1"/>
  <c r="L44" i="29"/>
  <c r="L45" i="29" s="1"/>
  <c r="T44" i="29"/>
  <c r="T45" i="29" s="1"/>
  <c r="G45" i="28"/>
  <c r="O45" i="28"/>
  <c r="W45" i="28"/>
  <c r="C44" i="28"/>
  <c r="C45" i="28" s="1"/>
  <c r="K44" i="28"/>
  <c r="S44" i="28"/>
  <c r="AA26" i="26"/>
  <c r="AA45" i="26" s="1"/>
  <c r="E44" i="26"/>
  <c r="E45" i="26" s="1"/>
  <c r="M44" i="26"/>
  <c r="M45" i="26" s="1"/>
  <c r="U44" i="26"/>
  <c r="U45" i="26" s="1"/>
  <c r="H44" i="23"/>
  <c r="H45" i="23" s="1"/>
  <c r="P44" i="23"/>
  <c r="P45" i="23" s="1"/>
  <c r="C26" i="22"/>
  <c r="C45" i="22" s="1"/>
  <c r="E44" i="22"/>
  <c r="M44" i="22"/>
  <c r="U44" i="22"/>
  <c r="D26" i="20"/>
  <c r="D45" i="20" s="1"/>
  <c r="L26" i="20"/>
  <c r="L45" i="20" s="1"/>
  <c r="T26" i="20"/>
  <c r="T45" i="20" s="1"/>
  <c r="E44" i="20"/>
  <c r="E45" i="20" s="1"/>
  <c r="M44" i="20"/>
  <c r="U44" i="20"/>
  <c r="U45" i="20" s="1"/>
  <c r="W45" i="14"/>
  <c r="U45" i="16"/>
  <c r="O44" i="16"/>
  <c r="O45" i="16" s="1"/>
  <c r="G26" i="15"/>
  <c r="G45" i="15" s="1"/>
  <c r="O26" i="15"/>
  <c r="O45" i="15" s="1"/>
  <c r="W26" i="15"/>
  <c r="W45" i="15" s="1"/>
  <c r="F26" i="14"/>
  <c r="N26" i="14"/>
  <c r="V26" i="14"/>
  <c r="R45" i="14"/>
  <c r="J26" i="13"/>
  <c r="J45" i="13" s="1"/>
  <c r="R26" i="13"/>
  <c r="R45" i="13" s="1"/>
  <c r="I26" i="13"/>
  <c r="I45" i="13" s="1"/>
  <c r="Q26" i="13"/>
  <c r="Q45" i="13" s="1"/>
  <c r="Y26" i="13"/>
  <c r="Y45" i="13" s="1"/>
  <c r="J26" i="10"/>
  <c r="J45" i="10" s="1"/>
  <c r="R26" i="10"/>
  <c r="R45" i="10" s="1"/>
  <c r="I26" i="10"/>
  <c r="I45" i="10" s="1"/>
  <c r="Q26" i="10"/>
  <c r="Q45" i="10" s="1"/>
  <c r="Y26" i="10"/>
  <c r="Y45" i="10" s="1"/>
  <c r="J44" i="10"/>
  <c r="R44" i="10"/>
  <c r="J26" i="9"/>
  <c r="R26" i="9"/>
  <c r="R45" i="9" s="1"/>
  <c r="I26" i="9"/>
  <c r="I45" i="9" s="1"/>
  <c r="Q26" i="9"/>
  <c r="Q45" i="9" s="1"/>
  <c r="Y26" i="9"/>
  <c r="Y45" i="9" s="1"/>
  <c r="D26" i="7"/>
  <c r="D45" i="7" s="1"/>
  <c r="L26" i="7"/>
  <c r="L45" i="7" s="1"/>
  <c r="T26" i="7"/>
  <c r="T45" i="7" s="1"/>
  <c r="F26" i="6"/>
  <c r="F45" i="6" s="1"/>
  <c r="N26" i="6"/>
  <c r="N45" i="6" s="1"/>
  <c r="V26" i="6"/>
  <c r="V45" i="6" s="1"/>
  <c r="C26" i="5"/>
  <c r="C45" i="5" s="1"/>
  <c r="K26" i="5"/>
  <c r="K45" i="5" s="1"/>
  <c r="S26" i="5"/>
  <c r="S45" i="5" s="1"/>
  <c r="AA26" i="5"/>
  <c r="AA45" i="5" s="1"/>
  <c r="D26" i="3"/>
  <c r="D45" i="3" s="1"/>
  <c r="L26" i="3"/>
  <c r="L45" i="3" s="1"/>
  <c r="T26" i="3"/>
  <c r="T45" i="3" s="1"/>
  <c r="H26" i="2"/>
  <c r="H45" i="2" s="1"/>
  <c r="P26" i="2"/>
  <c r="P45" i="2" s="1"/>
  <c r="X26" i="2"/>
  <c r="X45" i="2" s="1"/>
  <c r="Z45" i="2" s="1"/>
  <c r="D26" i="17"/>
  <c r="D45" i="17" s="1"/>
  <c r="L26" i="17"/>
  <c r="L45" i="17" s="1"/>
  <c r="T26" i="17"/>
  <c r="T45" i="17" s="1"/>
  <c r="Z37" i="17"/>
  <c r="I44" i="17"/>
  <c r="I45" i="17" s="1"/>
  <c r="Q44" i="17"/>
  <c r="Q45" i="17" s="1"/>
  <c r="Y44" i="17"/>
  <c r="Y45" i="17" s="1"/>
  <c r="G45" i="16"/>
  <c r="W45" i="16"/>
  <c r="X44" i="16"/>
  <c r="Z44" i="16" s="1"/>
  <c r="V44" i="15"/>
  <c r="D45" i="13"/>
  <c r="L45" i="13"/>
  <c r="T45" i="13"/>
  <c r="C26" i="13"/>
  <c r="C45" i="13" s="1"/>
  <c r="K26" i="13"/>
  <c r="S26" i="13"/>
  <c r="AA26" i="13"/>
  <c r="AA45" i="13" s="1"/>
  <c r="F44" i="13"/>
  <c r="N44" i="13"/>
  <c r="N45" i="13" s="1"/>
  <c r="V44" i="13"/>
  <c r="V45" i="13" s="1"/>
  <c r="Z13" i="12"/>
  <c r="I26" i="12"/>
  <c r="I45" i="12" s="1"/>
  <c r="Q26" i="12"/>
  <c r="Y26" i="12"/>
  <c r="I26" i="11"/>
  <c r="Q26" i="11"/>
  <c r="Y26" i="11"/>
  <c r="Y45" i="11" s="1"/>
  <c r="D45" i="10"/>
  <c r="L45" i="10"/>
  <c r="T45" i="10"/>
  <c r="Z13" i="8"/>
  <c r="F45" i="7"/>
  <c r="N45" i="7"/>
  <c r="V45" i="7"/>
  <c r="H45" i="6"/>
  <c r="P45" i="6"/>
  <c r="E45" i="5"/>
  <c r="M45" i="5"/>
  <c r="U45" i="5"/>
  <c r="Z13" i="4"/>
  <c r="F45" i="3"/>
  <c r="N45" i="3"/>
  <c r="V45" i="3"/>
  <c r="Z13" i="2"/>
  <c r="C44" i="17"/>
  <c r="C45" i="17" s="1"/>
  <c r="K44" i="17"/>
  <c r="K45" i="17" s="1"/>
  <c r="S44" i="17"/>
  <c r="AA44" i="17"/>
  <c r="H45" i="16"/>
  <c r="E45" i="13"/>
  <c r="M45" i="13"/>
  <c r="U45" i="13"/>
  <c r="AA26" i="11"/>
  <c r="AA45" i="11" s="1"/>
  <c r="E45" i="10"/>
  <c r="M45" i="10"/>
  <c r="U45" i="10"/>
  <c r="E45" i="9"/>
  <c r="K45" i="8"/>
  <c r="G44" i="7"/>
  <c r="G45" i="7" s="1"/>
  <c r="F45" i="5"/>
  <c r="N45" i="5"/>
  <c r="V45" i="5"/>
  <c r="G45" i="3"/>
  <c r="O45" i="3"/>
  <c r="W45" i="3"/>
  <c r="F45" i="17"/>
  <c r="N45" i="17"/>
  <c r="V45" i="17"/>
  <c r="Z43" i="16"/>
  <c r="H44" i="15"/>
  <c r="P44" i="15"/>
  <c r="J45" i="14"/>
  <c r="I26" i="14"/>
  <c r="Q26" i="14"/>
  <c r="H44" i="13"/>
  <c r="P44" i="13"/>
  <c r="D45" i="12"/>
  <c r="L45" i="12"/>
  <c r="T45" i="12"/>
  <c r="C26" i="12"/>
  <c r="K26" i="12"/>
  <c r="S26" i="12"/>
  <c r="AA26" i="12"/>
  <c r="D45" i="11"/>
  <c r="L45" i="11"/>
  <c r="T45" i="11"/>
  <c r="C26" i="11"/>
  <c r="K26" i="11"/>
  <c r="S26" i="11"/>
  <c r="E44" i="9"/>
  <c r="L45" i="8"/>
  <c r="T45" i="8"/>
  <c r="S26" i="8"/>
  <c r="S45" i="8" s="1"/>
  <c r="G45" i="5"/>
  <c r="O45" i="5"/>
  <c r="W45" i="5"/>
  <c r="D45" i="4"/>
  <c r="L45" i="4"/>
  <c r="T45" i="4"/>
  <c r="D26" i="18"/>
  <c r="L26" i="18"/>
  <c r="T26" i="18"/>
  <c r="I44" i="18"/>
  <c r="I45" i="18" s="1"/>
  <c r="Q44" i="18"/>
  <c r="Q45" i="18" s="1"/>
  <c r="Y44" i="18"/>
  <c r="Y45" i="18" s="1"/>
  <c r="G45" i="17"/>
  <c r="O45" i="17"/>
  <c r="W45" i="17"/>
  <c r="S26" i="15"/>
  <c r="AA26" i="14"/>
  <c r="AA45" i="14" s="1"/>
  <c r="F44" i="14"/>
  <c r="N44" i="14"/>
  <c r="V44" i="14"/>
  <c r="E45" i="12"/>
  <c r="M45" i="12"/>
  <c r="U45" i="12"/>
  <c r="E45" i="11"/>
  <c r="M45" i="11"/>
  <c r="U45" i="11"/>
  <c r="F44" i="11"/>
  <c r="F45" i="11" s="1"/>
  <c r="N44" i="11"/>
  <c r="N45" i="11" s="1"/>
  <c r="V44" i="11"/>
  <c r="G45" i="10"/>
  <c r="O45" i="10"/>
  <c r="W45" i="10"/>
  <c r="F44" i="10"/>
  <c r="F45" i="10" s="1"/>
  <c r="N44" i="10"/>
  <c r="N45" i="10" s="1"/>
  <c r="V44" i="10"/>
  <c r="V45" i="10" s="1"/>
  <c r="F44" i="9"/>
  <c r="F45" i="9" s="1"/>
  <c r="E45" i="8"/>
  <c r="M45" i="8"/>
  <c r="U45" i="8"/>
  <c r="D26" i="8"/>
  <c r="D45" i="8" s="1"/>
  <c r="X26" i="7"/>
  <c r="Z26" i="7" s="1"/>
  <c r="H45" i="5"/>
  <c r="E45" i="4"/>
  <c r="M45" i="4"/>
  <c r="U45" i="4"/>
  <c r="C44" i="18"/>
  <c r="C45" i="18" s="1"/>
  <c r="K44" i="18"/>
  <c r="K45" i="18" s="1"/>
  <c r="S44" i="18"/>
  <c r="AA44" i="18"/>
  <c r="Z50" i="18"/>
  <c r="H45" i="17"/>
  <c r="P45" i="17"/>
  <c r="C26" i="16"/>
  <c r="K26" i="16"/>
  <c r="S26" i="16"/>
  <c r="S45" i="16" s="1"/>
  <c r="AA26" i="16"/>
  <c r="AA45" i="16" s="1"/>
  <c r="E44" i="16"/>
  <c r="E45" i="16" s="1"/>
  <c r="M44" i="16"/>
  <c r="M45" i="16" s="1"/>
  <c r="E26" i="15"/>
  <c r="E45" i="15" s="1"/>
  <c r="M26" i="15"/>
  <c r="M45" i="15" s="1"/>
  <c r="U26" i="15"/>
  <c r="U45" i="15" s="1"/>
  <c r="C44" i="15"/>
  <c r="K44" i="15"/>
  <c r="S44" i="15"/>
  <c r="D26" i="14"/>
  <c r="D45" i="14" s="1"/>
  <c r="L26" i="14"/>
  <c r="L45" i="14" s="1"/>
  <c r="T26" i="14"/>
  <c r="T45" i="14" s="1"/>
  <c r="C26" i="14"/>
  <c r="C45" i="14" s="1"/>
  <c r="K26" i="14"/>
  <c r="S26" i="14"/>
  <c r="C44" i="13"/>
  <c r="K44" i="13"/>
  <c r="S44" i="13"/>
  <c r="F26" i="12"/>
  <c r="N26" i="12"/>
  <c r="N45" i="12" s="1"/>
  <c r="V26" i="12"/>
  <c r="V45" i="12" s="1"/>
  <c r="F26" i="11"/>
  <c r="N26" i="11"/>
  <c r="V26" i="11"/>
  <c r="G45" i="11"/>
  <c r="O45" i="11"/>
  <c r="W45" i="11"/>
  <c r="H44" i="10"/>
  <c r="H45" i="10" s="1"/>
  <c r="P44" i="10"/>
  <c r="P45" i="10" s="1"/>
  <c r="X44" i="10"/>
  <c r="Z44" i="10" s="1"/>
  <c r="W45" i="9"/>
  <c r="R26" i="7"/>
  <c r="R45" i="7" s="1"/>
  <c r="D26" i="6"/>
  <c r="L26" i="6"/>
  <c r="T26" i="6"/>
  <c r="T45" i="6" s="1"/>
  <c r="F26" i="4"/>
  <c r="F45" i="4" s="1"/>
  <c r="N26" i="4"/>
  <c r="N45" i="4" s="1"/>
  <c r="V26" i="4"/>
  <c r="V45" i="4" s="1"/>
  <c r="F26" i="2"/>
  <c r="F45" i="2" s="1"/>
  <c r="N26" i="2"/>
  <c r="N45" i="2" s="1"/>
  <c r="V26" i="2"/>
  <c r="V45" i="2" s="1"/>
  <c r="F45" i="15"/>
  <c r="N45" i="15"/>
  <c r="V45" i="15"/>
  <c r="M45" i="14"/>
  <c r="H44" i="14"/>
  <c r="P44" i="14"/>
  <c r="G45" i="12"/>
  <c r="O45" i="12"/>
  <c r="W45" i="12"/>
  <c r="H44" i="11"/>
  <c r="H45" i="11" s="1"/>
  <c r="P44" i="11"/>
  <c r="P45" i="11" s="1"/>
  <c r="H44" i="9"/>
  <c r="H45" i="9" s="1"/>
  <c r="O45" i="8"/>
  <c r="W45" i="8"/>
  <c r="M26" i="6"/>
  <c r="U26" i="6"/>
  <c r="G26" i="4"/>
  <c r="G45" i="4" s="1"/>
  <c r="O26" i="4"/>
  <c r="O45" i="4" s="1"/>
  <c r="W26" i="4"/>
  <c r="W45" i="4" s="1"/>
  <c r="C26" i="3"/>
  <c r="C45" i="3" s="1"/>
  <c r="K26" i="3"/>
  <c r="S26" i="3"/>
  <c r="AA26" i="3"/>
  <c r="G26" i="2"/>
  <c r="G45" i="2" s="1"/>
  <c r="O26" i="2"/>
  <c r="O45" i="2" s="1"/>
  <c r="W26" i="2"/>
  <c r="W45" i="2" s="1"/>
  <c r="Z44" i="54"/>
  <c r="X45" i="54"/>
  <c r="H45" i="52"/>
  <c r="P45" i="52"/>
  <c r="X45" i="52"/>
  <c r="Z45" i="52" s="1"/>
  <c r="Z26" i="52"/>
  <c r="E45" i="51"/>
  <c r="M45" i="51"/>
  <c r="U45" i="51"/>
  <c r="D45" i="51"/>
  <c r="R45" i="50"/>
  <c r="C45" i="48"/>
  <c r="K45" i="48"/>
  <c r="S45" i="48"/>
  <c r="H45" i="47"/>
  <c r="P45" i="47"/>
  <c r="X45" i="47"/>
  <c r="Z45" i="47" s="1"/>
  <c r="Z26" i="47"/>
  <c r="Q45" i="47"/>
  <c r="M45" i="53"/>
  <c r="U45" i="53"/>
  <c r="R45" i="47"/>
  <c r="G45" i="55"/>
  <c r="O45" i="55"/>
  <c r="W45" i="55"/>
  <c r="Z44" i="55"/>
  <c r="AA45" i="52"/>
  <c r="C45" i="50"/>
  <c r="K45" i="50"/>
  <c r="S45" i="50"/>
  <c r="H45" i="49"/>
  <c r="P45" i="49"/>
  <c r="X45" i="49"/>
  <c r="Z26" i="49"/>
  <c r="M45" i="48"/>
  <c r="U45" i="48"/>
  <c r="Y45" i="54"/>
  <c r="Z26" i="54"/>
  <c r="Z44" i="46"/>
  <c r="X45" i="46"/>
  <c r="Z45" i="46" s="1"/>
  <c r="K45" i="54"/>
  <c r="L45" i="53"/>
  <c r="L45" i="48"/>
  <c r="X45" i="51"/>
  <c r="Z45" i="51" s="1"/>
  <c r="Z26" i="51"/>
  <c r="G45" i="1"/>
  <c r="AA45" i="54"/>
  <c r="X45" i="53"/>
  <c r="Z45" i="53" s="1"/>
  <c r="Z26" i="53"/>
  <c r="R45" i="51"/>
  <c r="J45" i="50"/>
  <c r="X45" i="48"/>
  <c r="Z45" i="48" s="1"/>
  <c r="Z26" i="48"/>
  <c r="I45" i="47"/>
  <c r="W45" i="1"/>
  <c r="X45" i="1"/>
  <c r="Z45" i="1" s="1"/>
  <c r="Z44" i="1"/>
  <c r="C45" i="54"/>
  <c r="S45" i="54"/>
  <c r="T45" i="1"/>
  <c r="J45" i="55"/>
  <c r="D45" i="54"/>
  <c r="Z26" i="1"/>
  <c r="C45" i="55"/>
  <c r="K45" i="55"/>
  <c r="S45" i="55"/>
  <c r="AA45" i="55"/>
  <c r="U45" i="54"/>
  <c r="R45" i="53"/>
  <c r="J45" i="52"/>
  <c r="C45" i="51"/>
  <c r="K45" i="51"/>
  <c r="S45" i="51"/>
  <c r="AA45" i="51"/>
  <c r="T45" i="51"/>
  <c r="L45" i="50"/>
  <c r="D45" i="49"/>
  <c r="R45" i="48"/>
  <c r="J45" i="47"/>
  <c r="I45" i="46"/>
  <c r="O45" i="1"/>
  <c r="L45" i="54"/>
  <c r="C45" i="53"/>
  <c r="K45" i="53"/>
  <c r="S45" i="53"/>
  <c r="AA45" i="53"/>
  <c r="T45" i="53"/>
  <c r="H45" i="50"/>
  <c r="P45" i="50"/>
  <c r="X45" i="50"/>
  <c r="Z45" i="50" s="1"/>
  <c r="Z26" i="50"/>
  <c r="E45" i="49"/>
  <c r="M45" i="49"/>
  <c r="U45" i="49"/>
  <c r="AA45" i="48"/>
  <c r="T45" i="48"/>
  <c r="Z25" i="1"/>
  <c r="Z25" i="55"/>
  <c r="Z25" i="54"/>
  <c r="I45" i="45"/>
  <c r="Q45" i="45"/>
  <c r="Y45" i="45"/>
  <c r="AA45" i="41"/>
  <c r="X26" i="44"/>
  <c r="Z13" i="44"/>
  <c r="Z37" i="1"/>
  <c r="Z37" i="55"/>
  <c r="Z37" i="54"/>
  <c r="Z37" i="53"/>
  <c r="Z37" i="52"/>
  <c r="Z37" i="51"/>
  <c r="Z37" i="50"/>
  <c r="Z37" i="49"/>
  <c r="Z37" i="48"/>
  <c r="Z37" i="47"/>
  <c r="Z37" i="46"/>
  <c r="S45" i="44"/>
  <c r="C45" i="41"/>
  <c r="D45" i="40"/>
  <c r="E45" i="39"/>
  <c r="M45" i="39"/>
  <c r="U45" i="39"/>
  <c r="E45" i="38"/>
  <c r="F45" i="37"/>
  <c r="N45" i="37"/>
  <c r="V45" i="37"/>
  <c r="V45" i="36"/>
  <c r="E45" i="40"/>
  <c r="M45" i="40"/>
  <c r="U45" i="40"/>
  <c r="K45" i="40"/>
  <c r="F45" i="39"/>
  <c r="L45" i="39"/>
  <c r="F45" i="38"/>
  <c r="N45" i="38"/>
  <c r="V45" i="38"/>
  <c r="L45" i="38"/>
  <c r="G45" i="37"/>
  <c r="O45" i="37"/>
  <c r="W45" i="37"/>
  <c r="G45" i="36"/>
  <c r="O45" i="36"/>
  <c r="W45" i="36"/>
  <c r="V45" i="44"/>
  <c r="O45" i="43"/>
  <c r="W45" i="43"/>
  <c r="F45" i="42"/>
  <c r="N45" i="42"/>
  <c r="V45" i="42"/>
  <c r="E45" i="41"/>
  <c r="M45" i="41"/>
  <c r="U45" i="41"/>
  <c r="K45" i="41"/>
  <c r="F45" i="40"/>
  <c r="L45" i="40"/>
  <c r="G45" i="39"/>
  <c r="O45" i="39"/>
  <c r="W45" i="39"/>
  <c r="G45" i="38"/>
  <c r="O45" i="38"/>
  <c r="W45" i="38"/>
  <c r="Z26" i="37"/>
  <c r="X45" i="37"/>
  <c r="Z45" i="37" s="1"/>
  <c r="X45" i="36"/>
  <c r="Z45" i="36" s="1"/>
  <c r="Z26" i="36"/>
  <c r="Z26" i="43"/>
  <c r="X45" i="43"/>
  <c r="Z45" i="43" s="1"/>
  <c r="G45" i="42"/>
  <c r="W45" i="42"/>
  <c r="F45" i="41"/>
  <c r="N45" i="41"/>
  <c r="V45" i="41"/>
  <c r="L45" i="41"/>
  <c r="G45" i="40"/>
  <c r="O45" i="40"/>
  <c r="W45" i="40"/>
  <c r="S45" i="40"/>
  <c r="Z26" i="39"/>
  <c r="X45" i="39"/>
  <c r="Z45" i="39" s="1"/>
  <c r="T45" i="39"/>
  <c r="Z26" i="38"/>
  <c r="X45" i="38"/>
  <c r="Z45" i="38" s="1"/>
  <c r="T45" i="38"/>
  <c r="E45" i="44"/>
  <c r="M45" i="44"/>
  <c r="U45" i="44"/>
  <c r="I45" i="43"/>
  <c r="Q45" i="43"/>
  <c r="Y45" i="43"/>
  <c r="Z26" i="42"/>
  <c r="X45" i="42"/>
  <c r="Z45" i="42" s="1"/>
  <c r="S45" i="41"/>
  <c r="Z26" i="40"/>
  <c r="X45" i="40"/>
  <c r="T45" i="40"/>
  <c r="Z13" i="52"/>
  <c r="Z13" i="50"/>
  <c r="Z13" i="49"/>
  <c r="Z13" i="48"/>
  <c r="Z13" i="47"/>
  <c r="K45" i="44"/>
  <c r="D44" i="44"/>
  <c r="L44" i="44"/>
  <c r="L45" i="44" s="1"/>
  <c r="T44" i="44"/>
  <c r="T45" i="44" s="1"/>
  <c r="Z44" i="44"/>
  <c r="J45" i="43"/>
  <c r="R45" i="43"/>
  <c r="I45" i="42"/>
  <c r="Q45" i="42"/>
  <c r="Y45" i="42"/>
  <c r="Z26" i="41"/>
  <c r="T45" i="41"/>
  <c r="AA45" i="40"/>
  <c r="C45" i="36"/>
  <c r="K45" i="36"/>
  <c r="S45" i="36"/>
  <c r="AA45" i="36"/>
  <c r="R44" i="36"/>
  <c r="R45" i="36" s="1"/>
  <c r="Q45" i="32"/>
  <c r="Z45" i="31"/>
  <c r="O45" i="34"/>
  <c r="X45" i="33"/>
  <c r="Z45" i="33" s="1"/>
  <c r="X44" i="33"/>
  <c r="Z44" i="33" s="1"/>
  <c r="Z37" i="33"/>
  <c r="R45" i="31"/>
  <c r="H45" i="33"/>
  <c r="Z26" i="33"/>
  <c r="Z13" i="43"/>
  <c r="Z13" i="42"/>
  <c r="Z13" i="41"/>
  <c r="Z13" i="40"/>
  <c r="Z13" i="39"/>
  <c r="Z13" i="38"/>
  <c r="Z13" i="37"/>
  <c r="Z13" i="36"/>
  <c r="Z26" i="35"/>
  <c r="K45" i="34"/>
  <c r="S45" i="34"/>
  <c r="AA45" i="34"/>
  <c r="O45" i="33"/>
  <c r="W45" i="33"/>
  <c r="H45" i="32"/>
  <c r="I45" i="31"/>
  <c r="D45" i="34"/>
  <c r="L45" i="34"/>
  <c r="T45" i="34"/>
  <c r="X44" i="34"/>
  <c r="Z44" i="34" s="1"/>
  <c r="Z37" i="34"/>
  <c r="P45" i="33"/>
  <c r="I45" i="32"/>
  <c r="X45" i="30"/>
  <c r="P45" i="35"/>
  <c r="Q45" i="33"/>
  <c r="G45" i="32"/>
  <c r="O45" i="32"/>
  <c r="W45" i="32"/>
  <c r="P45" i="32"/>
  <c r="Q45" i="31"/>
  <c r="Y45" i="30"/>
  <c r="H45" i="29"/>
  <c r="X45" i="29"/>
  <c r="Z45" i="29" s="1"/>
  <c r="C44" i="26"/>
  <c r="K44" i="26"/>
  <c r="S44" i="26"/>
  <c r="Z26" i="23"/>
  <c r="J45" i="29"/>
  <c r="Z43" i="28"/>
  <c r="X44" i="28"/>
  <c r="Z44" i="28" s="1"/>
  <c r="Z26" i="30"/>
  <c r="X45" i="28"/>
  <c r="Z45" i="28" s="1"/>
  <c r="Z26" i="28"/>
  <c r="K45" i="26"/>
  <c r="Z26" i="25"/>
  <c r="Z26" i="24"/>
  <c r="Z37" i="32"/>
  <c r="Z37" i="31"/>
  <c r="Z37" i="30"/>
  <c r="AA44" i="29"/>
  <c r="AA45" i="29" s="1"/>
  <c r="Z43" i="29"/>
  <c r="R45" i="27"/>
  <c r="Z43" i="27"/>
  <c r="X44" i="27"/>
  <c r="Z44" i="27" s="1"/>
  <c r="D45" i="26"/>
  <c r="L45" i="26"/>
  <c r="T45" i="26"/>
  <c r="J45" i="26"/>
  <c r="C45" i="23"/>
  <c r="E45" i="23"/>
  <c r="F45" i="20"/>
  <c r="N45" i="20"/>
  <c r="V45" i="20"/>
  <c r="O45" i="27"/>
  <c r="W45" i="27"/>
  <c r="U45" i="27"/>
  <c r="Y44" i="27"/>
  <c r="Y45" i="27" s="1"/>
  <c r="Z37" i="27"/>
  <c r="AA45" i="25"/>
  <c r="D45" i="23"/>
  <c r="L45" i="23"/>
  <c r="T45" i="23"/>
  <c r="J45" i="23"/>
  <c r="G45" i="22"/>
  <c r="T44" i="30"/>
  <c r="T45" i="30" s="1"/>
  <c r="R45" i="29"/>
  <c r="K45" i="28"/>
  <c r="S45" i="28"/>
  <c r="H45" i="27"/>
  <c r="P45" i="27"/>
  <c r="X45" i="27"/>
  <c r="Z45" i="27" s="1"/>
  <c r="Z26" i="27"/>
  <c r="R45" i="26"/>
  <c r="C45" i="25"/>
  <c r="K45" i="25"/>
  <c r="S45" i="25"/>
  <c r="E45" i="24"/>
  <c r="M45" i="23"/>
  <c r="I45" i="21"/>
  <c r="Q45" i="21"/>
  <c r="D45" i="28"/>
  <c r="T45" i="28"/>
  <c r="G45" i="26"/>
  <c r="O45" i="26"/>
  <c r="Z43" i="26"/>
  <c r="X44" i="26"/>
  <c r="Z44" i="26" s="1"/>
  <c r="D45" i="25"/>
  <c r="L45" i="25"/>
  <c r="T45" i="25"/>
  <c r="D45" i="24"/>
  <c r="L45" i="24"/>
  <c r="T45" i="24"/>
  <c r="J45" i="24"/>
  <c r="F45" i="23"/>
  <c r="N45" i="23"/>
  <c r="V45" i="23"/>
  <c r="R45" i="23"/>
  <c r="F44" i="30"/>
  <c r="F45" i="30" s="1"/>
  <c r="P45" i="26"/>
  <c r="X45" i="26"/>
  <c r="Z45" i="26" s="1"/>
  <c r="Z26" i="26"/>
  <c r="M45" i="25"/>
  <c r="M45" i="24"/>
  <c r="U45" i="23"/>
  <c r="X44" i="25"/>
  <c r="Z44" i="25" s="1"/>
  <c r="Z37" i="24"/>
  <c r="X44" i="24"/>
  <c r="Z44" i="24" s="1"/>
  <c r="Z37" i="23"/>
  <c r="X44" i="23"/>
  <c r="Z44" i="23" s="1"/>
  <c r="E45" i="22"/>
  <c r="M45" i="22"/>
  <c r="U45" i="22"/>
  <c r="J45" i="22"/>
  <c r="L45" i="21"/>
  <c r="C45" i="20"/>
  <c r="D45" i="19"/>
  <c r="L45" i="19"/>
  <c r="T45" i="19"/>
  <c r="K45" i="22"/>
  <c r="X45" i="18"/>
  <c r="Z26" i="18"/>
  <c r="N45" i="16"/>
  <c r="X26" i="22"/>
  <c r="Z13" i="22"/>
  <c r="R45" i="22"/>
  <c r="T45" i="21"/>
  <c r="K45" i="20"/>
  <c r="K45" i="19"/>
  <c r="P45" i="16"/>
  <c r="X45" i="16"/>
  <c r="Z45" i="16" s="1"/>
  <c r="Z26" i="16"/>
  <c r="I45" i="22"/>
  <c r="Q45" i="22"/>
  <c r="Y45" i="22"/>
  <c r="S45" i="22"/>
  <c r="Z26" i="21"/>
  <c r="H45" i="20"/>
  <c r="Z26" i="20"/>
  <c r="X45" i="19"/>
  <c r="Z45" i="19" s="1"/>
  <c r="Z26" i="19"/>
  <c r="J45" i="17"/>
  <c r="Z13" i="29"/>
  <c r="Z13" i="28"/>
  <c r="Z13" i="27"/>
  <c r="Z13" i="26"/>
  <c r="Z13" i="25"/>
  <c r="Z13" i="24"/>
  <c r="Z13" i="23"/>
  <c r="S45" i="20"/>
  <c r="R45" i="19"/>
  <c r="D45" i="18"/>
  <c r="L45" i="18"/>
  <c r="T45" i="18"/>
  <c r="E45" i="21"/>
  <c r="M45" i="21"/>
  <c r="U45" i="21"/>
  <c r="AA45" i="20"/>
  <c r="S45" i="19"/>
  <c r="E45" i="18"/>
  <c r="M45" i="18"/>
  <c r="U45" i="18"/>
  <c r="X45" i="17"/>
  <c r="Z45" i="17" s="1"/>
  <c r="Z26" i="17"/>
  <c r="C45" i="16"/>
  <c r="K45" i="16"/>
  <c r="R45" i="17"/>
  <c r="J45" i="16"/>
  <c r="R45" i="16"/>
  <c r="I44" i="16"/>
  <c r="Q44" i="16"/>
  <c r="Y44" i="16"/>
  <c r="C45" i="15"/>
  <c r="I44" i="15"/>
  <c r="I45" i="15" s="1"/>
  <c r="Q44" i="15"/>
  <c r="Q45" i="15" s="1"/>
  <c r="Y44" i="15"/>
  <c r="Y45" i="15" s="1"/>
  <c r="P45" i="14"/>
  <c r="P45" i="12"/>
  <c r="J45" i="9"/>
  <c r="H45" i="15"/>
  <c r="G45" i="14"/>
  <c r="O45" i="14"/>
  <c r="Z43" i="14"/>
  <c r="X44" i="14"/>
  <c r="X45" i="14" s="1"/>
  <c r="Y44" i="14"/>
  <c r="Z37" i="14"/>
  <c r="Q45" i="12"/>
  <c r="Y45" i="12"/>
  <c r="J45" i="11"/>
  <c r="R45" i="11"/>
  <c r="I45" i="11"/>
  <c r="Q45" i="11"/>
  <c r="L45" i="9"/>
  <c r="L44" i="16"/>
  <c r="L45" i="16" s="1"/>
  <c r="T44" i="16"/>
  <c r="T45" i="16" s="1"/>
  <c r="K45" i="15"/>
  <c r="X44" i="15"/>
  <c r="Z44" i="15" s="1"/>
  <c r="P45" i="15"/>
  <c r="I45" i="14"/>
  <c r="Q45" i="14"/>
  <c r="Y26" i="14"/>
  <c r="Z25" i="14"/>
  <c r="F45" i="13"/>
  <c r="C45" i="12"/>
  <c r="K45" i="12"/>
  <c r="S45" i="12"/>
  <c r="AA45" i="12"/>
  <c r="C45" i="11"/>
  <c r="K45" i="11"/>
  <c r="S45" i="11"/>
  <c r="G45" i="13"/>
  <c r="O45" i="13"/>
  <c r="W45" i="13"/>
  <c r="Z13" i="21"/>
  <c r="Z13" i="20"/>
  <c r="Z13" i="19"/>
  <c r="Z13" i="18"/>
  <c r="Z13" i="17"/>
  <c r="Z13" i="16"/>
  <c r="K45" i="14"/>
  <c r="S45" i="14"/>
  <c r="H45" i="14"/>
  <c r="F45" i="12"/>
  <c r="H45" i="12"/>
  <c r="V45" i="11"/>
  <c r="P45" i="9"/>
  <c r="I45" i="16"/>
  <c r="Q45" i="16"/>
  <c r="Y45" i="16"/>
  <c r="D26" i="15"/>
  <c r="D45" i="15" s="1"/>
  <c r="L26" i="15"/>
  <c r="L45" i="15" s="1"/>
  <c r="T26" i="15"/>
  <c r="T45" i="15" s="1"/>
  <c r="X45" i="15"/>
  <c r="Z45" i="15" s="1"/>
  <c r="E45" i="14"/>
  <c r="U45" i="14"/>
  <c r="X44" i="9"/>
  <c r="Z44" i="9" s="1"/>
  <c r="X44" i="8"/>
  <c r="Z44" i="8" s="1"/>
  <c r="Z37" i="8"/>
  <c r="R45" i="2"/>
  <c r="Z25" i="11"/>
  <c r="F26" i="8"/>
  <c r="F45" i="8" s="1"/>
  <c r="N26" i="8"/>
  <c r="N45" i="8" s="1"/>
  <c r="V26" i="8"/>
  <c r="V45" i="8" s="1"/>
  <c r="P45" i="8"/>
  <c r="Y45" i="6"/>
  <c r="Z26" i="13"/>
  <c r="Z26" i="12"/>
  <c r="Z26" i="11"/>
  <c r="Z26" i="10"/>
  <c r="G45" i="8"/>
  <c r="X45" i="6"/>
  <c r="Z26" i="6"/>
  <c r="I45" i="5"/>
  <c r="I45" i="3"/>
  <c r="X44" i="13"/>
  <c r="Z44" i="13" s="1"/>
  <c r="X44" i="12"/>
  <c r="Z44" i="12" s="1"/>
  <c r="Z37" i="11"/>
  <c r="X44" i="11"/>
  <c r="Z44" i="11" s="1"/>
  <c r="H45" i="8"/>
  <c r="R45" i="8"/>
  <c r="J45" i="5"/>
  <c r="J45" i="3"/>
  <c r="C45" i="2"/>
  <c r="K45" i="2"/>
  <c r="S45" i="2"/>
  <c r="AA45" i="2"/>
  <c r="I45" i="8"/>
  <c r="J45" i="6"/>
  <c r="R45" i="6"/>
  <c r="D45" i="2"/>
  <c r="L45" i="2"/>
  <c r="T45" i="2"/>
  <c r="D44" i="9"/>
  <c r="D45" i="9" s="1"/>
  <c r="L44" i="9"/>
  <c r="T44" i="9"/>
  <c r="T45" i="9" s="1"/>
  <c r="C45" i="6"/>
  <c r="K45" i="6"/>
  <c r="S45" i="6"/>
  <c r="AA45" i="6"/>
  <c r="Q45" i="5"/>
  <c r="H45" i="4"/>
  <c r="Q45" i="3"/>
  <c r="E45" i="2"/>
  <c r="M45" i="2"/>
  <c r="U45" i="2"/>
  <c r="I45" i="2"/>
  <c r="D45" i="6"/>
  <c r="L45" i="6"/>
  <c r="R45" i="5"/>
  <c r="I45" i="4"/>
  <c r="R45" i="3"/>
  <c r="J45" i="2"/>
  <c r="X45" i="8"/>
  <c r="Z45" i="8" s="1"/>
  <c r="E45" i="6"/>
  <c r="M45" i="6"/>
  <c r="U45" i="6"/>
  <c r="I45" i="6"/>
  <c r="Z44" i="6"/>
  <c r="J45" i="4"/>
  <c r="K45" i="3"/>
  <c r="S45" i="3"/>
  <c r="AA45" i="3"/>
  <c r="Q45" i="2"/>
  <c r="Z37" i="7"/>
  <c r="Z37" i="6"/>
  <c r="Z37" i="5"/>
  <c r="Z37" i="4"/>
  <c r="Z37" i="3"/>
  <c r="Z37" i="2"/>
  <c r="X45" i="41" l="1"/>
  <c r="Z45" i="41" s="1"/>
  <c r="Z26" i="2"/>
  <c r="N45" i="14"/>
  <c r="S45" i="26"/>
  <c r="X45" i="45"/>
  <c r="Z45" i="45" s="1"/>
  <c r="S45" i="15"/>
  <c r="F45" i="14"/>
  <c r="Z45" i="18"/>
  <c r="X45" i="24"/>
  <c r="Z45" i="24" s="1"/>
  <c r="D45" i="44"/>
  <c r="Z45" i="40"/>
  <c r="X45" i="23"/>
  <c r="Z45" i="23" s="1"/>
  <c r="X45" i="20"/>
  <c r="Z45" i="20" s="1"/>
  <c r="X45" i="7"/>
  <c r="Z45" i="7" s="1"/>
  <c r="X45" i="9"/>
  <c r="Z45" i="9" s="1"/>
  <c r="Z26" i="31"/>
  <c r="X45" i="55"/>
  <c r="Z45" i="55" s="1"/>
  <c r="S45" i="13"/>
  <c r="AA45" i="17"/>
  <c r="X45" i="35"/>
  <c r="Z45" i="35" s="1"/>
  <c r="V45" i="14"/>
  <c r="Z45" i="49"/>
  <c r="K45" i="13"/>
  <c r="Z44" i="18"/>
  <c r="S45" i="35"/>
  <c r="X45" i="10"/>
  <c r="Z45" i="10" s="1"/>
  <c r="Z26" i="22"/>
  <c r="X45" i="22"/>
  <c r="Z45" i="22" s="1"/>
  <c r="X45" i="13"/>
  <c r="Z45" i="13" s="1"/>
  <c r="Y45" i="14"/>
  <c r="Z45" i="14" s="1"/>
  <c r="Z26" i="14"/>
  <c r="Z45" i="30"/>
  <c r="X45" i="11"/>
  <c r="Z45" i="11" s="1"/>
  <c r="Z26" i="44"/>
  <c r="X45" i="44"/>
  <c r="Z45" i="44" s="1"/>
  <c r="Z45" i="6"/>
  <c r="X45" i="12"/>
  <c r="Z45" i="12" s="1"/>
  <c r="Z44" i="14"/>
  <c r="X45" i="25"/>
  <c r="Z45" i="25" s="1"/>
  <c r="X45" i="34"/>
  <c r="Z45" i="34" s="1"/>
  <c r="Z45" i="54"/>
</calcChain>
</file>

<file path=xl/sharedStrings.xml><?xml version="1.0" encoding="utf-8"?>
<sst xmlns="http://schemas.openxmlformats.org/spreadsheetml/2006/main" count="7150" uniqueCount="134">
  <si>
    <t>Kwazulu-Natal: eThekwini (ETH) - Table C6 Quarterly Budget Statement - Financial Position ( Water management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</si>
  <si>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</si>
  <si>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</si>
  <si>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</si>
  <si>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</si>
  <si>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</si>
  <si>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</si>
  <si>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</si>
  <si>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</si>
  <si>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</si>
  <si>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</si>
  <si>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</si>
  <si>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</si>
  <si>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</si>
  <si>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</si>
  <si>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</si>
  <si>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</si>
  <si>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</si>
  <si>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</si>
  <si>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</si>
  <si>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</si>
  <si>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</si>
  <si>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</si>
  <si>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</si>
  <si>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</si>
  <si>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</si>
  <si>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</si>
  <si>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</si>
  <si>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</si>
  <si>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</si>
  <si>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</si>
  <si>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</si>
  <si>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</si>
  <si>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</si>
  <si>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</si>
  <si>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</si>
  <si>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</si>
  <si>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</si>
  <si>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</si>
  <si>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</si>
  <si>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</si>
  <si>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</si>
  <si>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</si>
  <si>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</si>
  <si>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</si>
  <si>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</si>
  <si>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</si>
  <si>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</si>
  <si>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</si>
  <si>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</si>
  <si>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</si>
  <si>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</si>
  <si>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</si>
  <si>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</si>
  <si>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</si>
  <si>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</si>
  <si>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</si>
  <si>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</si>
  <si>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</si>
  <si>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</si>
  <si>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</si>
  <si>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</si>
  <si>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</si>
  <si>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</si>
  <si>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</si>
  <si>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</si>
  <si>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</si>
  <si>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</si>
  <si>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</si>
  <si>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</si>
  <si>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</si>
  <si>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</si>
  <si>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</si>
  <si>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</si>
  <si>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</si>
  <si>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</si>
  <si>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Kwazulu-Natal: Umdoni (KZN212) - Table C6 Quarterly Budget Statement - Financial Position ( Water management                                   ) for 2nd Quarter ended 31 December 2025 (Figures Finalised as at 2026/01/30)</t>
  </si>
  <si>
    <t>Kwazulu-Natal: Umzumbe (KZN213) - Table C6 Quarterly Budget Statement - Financial Position ( Water management                                   ) for 2nd Quarter ended 31 December 2025 (Figures Finalised as at 2026/01/30)</t>
  </si>
  <si>
    <t>Kwazulu-Natal: uMuziwabantu (KZN214) - Table C6 Quarterly Budget Statement - Financial Position ( Water management                                   ) for 2nd Quarter ended 31 December 2025 (Figures Finalised as at 2026/01/30)</t>
  </si>
  <si>
    <t>Kwazulu-Natal: Ray Nkonyeni (KZN216) - Table C6 Quarterly Budget Statement - Financial Position ( Water management                                   ) for 2nd Quarter ended 31 December 2025 (Figures Finalised as at 2026/01/30)</t>
  </si>
  <si>
    <t>Kwazulu-Natal: Ugu (DC21) - Table C6 Quarterly Budget Statement - Financial Position ( Water management                                   ) for 2nd Quarter ended 31 December 2025 (Figures Finalised as at 2026/01/30)</t>
  </si>
  <si>
    <t>Kwazulu-Natal: uMshwathi (KZN221) - Table C6 Quarterly Budget Statement - Financial Position ( Water management                                   ) for 2nd Quarter ended 31 December 2025 (Figures Finalised as at 2026/01/30)</t>
  </si>
  <si>
    <t>Kwazulu-Natal: uMngeni (KZN222) - Table C6 Quarterly Budget Statement - Financial Position ( Water management                                   ) for 2nd Quarter ended 31 December 2025 (Figures Finalised as at 2026/01/30)</t>
  </si>
  <si>
    <t>Kwazulu-Natal: Mpofana (KZN223) - Table C6 Quarterly Budget Statement - Financial Position ( Water management                                   ) for 2nd Quarter ended 31 December 2025 (Figures Finalised as at 2026/01/30)</t>
  </si>
  <si>
    <t>Kwazulu-Natal: Impendle (KZN224) - Table C6 Quarterly Budget Statement - Financial Position ( Water management                                   ) for 2nd Quarter ended 31 December 2025 (Figures Finalised as at 2026/01/30)</t>
  </si>
  <si>
    <t>Kwazulu-Natal: Msunduzi (KZN225) - Table C6 Quarterly Budget Statement - Financial Position ( Water management                                   ) for 2nd Quarter ended 31 December 2025 (Figures Finalised as at 2026/01/30)</t>
  </si>
  <si>
    <t>Kwazulu-Natal: Mkhambathini (KZN226) - Table C6 Quarterly Budget Statement - Financial Position ( Water management                                   ) for 2nd Quarter ended 31 December 2025 (Figures Finalised as at 2026/01/30)</t>
  </si>
  <si>
    <t>Kwazulu-Natal: Richmond (KZN227) - Table C6 Quarterly Budget Statement - Financial Position ( Water management                                   ) for 2nd Quarter ended 31 December 2025 (Figures Finalised as at 2026/01/30)</t>
  </si>
  <si>
    <t>Kwazulu-Natal: uMgungundlovu (DC22) - Table C6 Quarterly Budget Statement - Financial Position ( Water management                                   ) for 2nd Quarter ended 31 December 2025 (Figures Finalised as at 2026/01/30)</t>
  </si>
  <si>
    <t>Kwazulu-Natal: Okhahlamba (KZN235) - Table C6 Quarterly Budget Statement - Financial Position ( Water management                                   ) for 2nd Quarter ended 31 December 2025 (Figures Finalised as at 2026/01/30)</t>
  </si>
  <si>
    <t>Kwazulu-Natal: Inkosi Langalibalele (KZN237) - Table C6 Quarterly Budget Statement - Financial Position ( Water management                                   ) for 2nd Quarter ended 31 December 2025 (Figures Finalised as at 2026/01/30)</t>
  </si>
  <si>
    <t>Kwazulu-Natal: Alfred Duma (KZN238) - Table C6 Quarterly Budget Statement - Financial Position ( Water management                                   ) for 2nd Quarter ended 31 December 2025 (Figures Finalised as at 2026/01/30)</t>
  </si>
  <si>
    <t>Kwazulu-Natal: Uthukela (DC23) - Table C6 Quarterly Budget Statement - Financial Position ( Water management                                   ) for 2nd Quarter ended 31 December 2025 (Figures Finalised as at 2026/01/30)</t>
  </si>
  <si>
    <t>Kwazulu-Natal: Endumeni (KZN241) - Table C6 Quarterly Budget Statement - Financial Position ( Water management                                   ) for 2nd Quarter ended 31 December 2025 (Figures Finalised as at 2026/01/30)</t>
  </si>
  <si>
    <t>Kwazulu-Natal: Nquthu (KZN242) - Table C6 Quarterly Budget Statement - Financial Position ( Water management                                   ) for 2nd Quarter ended 31 December 2025 (Figures Finalised as at 2026/01/30)</t>
  </si>
  <si>
    <t>Kwazulu-Natal: Msinga (KZN244) - Table C6 Quarterly Budget Statement - Financial Position ( Water management                                   ) for 2nd Quarter ended 31 December 2025 (Figures Finalised as at 2026/01/30)</t>
  </si>
  <si>
    <t>Kwazulu-Natal: Umvoti (KZN245) - Table C6 Quarterly Budget Statement - Financial Position ( Water management                                   ) for 2nd Quarter ended 31 December 2025 (Figures Finalised as at 2026/01/30)</t>
  </si>
  <si>
    <t>Kwazulu-Natal: Umzinyathi (DC24) - Table C6 Quarterly Budget Statement - Financial Position ( Water management                                   ) for 2nd Quarter ended 31 December 2025 (Figures Finalised as at 2026/01/30)</t>
  </si>
  <si>
    <t>Kwazulu-Natal: Newcastle (KZN252) - Table C6 Quarterly Budget Statement - Financial Position ( Water management                                   ) for 2nd Quarter ended 31 December 2025 (Figures Finalised as at 2026/01/30)</t>
  </si>
  <si>
    <t>Kwazulu-Natal: Emadlangeni (KZN253) - Table C6 Quarterly Budget Statement - Financial Position ( Water management                                   ) for 2nd Quarter ended 31 December 2025 (Figures Finalised as at 2026/01/30)</t>
  </si>
  <si>
    <t>Kwazulu-Natal: Dannhauser (KZN254) - Table C6 Quarterly Budget Statement - Financial Position ( Water management                                   ) for 2nd Quarter ended 31 December 2025 (Figures Finalised as at 2026/01/30)</t>
  </si>
  <si>
    <t>Kwazulu-Natal: Amajuba (DC25) - Table C6 Quarterly Budget Statement - Financial Position ( Water management                                   ) for 2nd Quarter ended 31 December 2025 (Figures Finalised as at 2026/01/30)</t>
  </si>
  <si>
    <t>Kwazulu-Natal: eDumbe (KZN261) - Table C6 Quarterly Budget Statement - Financial Position ( Water management                                   ) for 2nd Quarter ended 31 December 2025 (Figures Finalised as at 2026/01/30)</t>
  </si>
  <si>
    <t>Kwazulu-Natal: uPhongolo (KZN262) - Table C6 Quarterly Budget Statement - Financial Position ( Water management                                   ) for 2nd Quarter ended 31 December 2025 (Figures Finalised as at 2026/01/30)</t>
  </si>
  <si>
    <t>Kwazulu-Natal: Abaqulusi (KZN263) - Table C6 Quarterly Budget Statement - Financial Position ( Water management                                   ) for 2nd Quarter ended 31 December 2025 (Figures Finalised as at 2026/01/30)</t>
  </si>
  <si>
    <t>Kwazulu-Natal: Nongoma (KZN265) - Table C6 Quarterly Budget Statement - Financial Position ( Water management                                   ) for 2nd Quarter ended 31 December 2025 (Figures Finalised as at 2026/01/30)</t>
  </si>
  <si>
    <t>Kwazulu-Natal: Ulundi (KZN266) - Table C6 Quarterly Budget Statement - Financial Position ( Water management                                   ) for 2nd Quarter ended 31 December 2025 (Figures Finalised as at 2026/01/30)</t>
  </si>
  <si>
    <t>Kwazulu-Natal: Zululand (DC26) - Table C6 Quarterly Budget Statement - Financial Position ( Water management                                   ) for 2nd Quarter ended 31 December 2025 (Figures Finalised as at 2026/01/30)</t>
  </si>
  <si>
    <t>Kwazulu-Natal: Umhlabuyalingana (KZN271) - Table C6 Quarterly Budget Statement - Financial Position ( Water management                                   ) for 2nd Quarter ended 31 December 2025 (Figures Finalised as at 2026/01/30)</t>
  </si>
  <si>
    <t>Kwazulu-Natal: Jozini (KZN272) - Table C6 Quarterly Budget Statement - Financial Position ( Water management                                   ) for 2nd Quarter ended 31 December 2025 (Figures Finalised as at 2026/01/30)</t>
  </si>
  <si>
    <t>Kwazulu-Natal: Mtubatuba (KZN275) - Table C6 Quarterly Budget Statement - Financial Position ( Water management                                   ) for 2nd Quarter ended 31 December 2025 (Figures Finalised as at 2026/01/30)</t>
  </si>
  <si>
    <t>Kwazulu-Natal: Hlabisa Big Five (KZN276) - Table C6 Quarterly Budget Statement - Financial Position ( Water management                                   ) for 2nd Quarter ended 31 December 2025 (Figures Finalised as at 2026/01/30)</t>
  </si>
  <si>
    <t>Kwazulu-Natal: Umkhanyakude (DC27) - Table C6 Quarterly Budget Statement - Financial Position ( Water management                                   ) for 2nd Quarter ended 31 December 2025 (Figures Finalised as at 2026/01/30)</t>
  </si>
  <si>
    <t>Kwazulu-Natal: Mfolozi (KZN281) - Table C6 Quarterly Budget Statement - Financial Position ( Water management                                   ) for 2nd Quarter ended 31 December 2025 (Figures Finalised as at 2026/01/30)</t>
  </si>
  <si>
    <t>Kwazulu-Natal: uMhlathuze (KZN282) - Table C6 Quarterly Budget Statement - Financial Position ( Water management                                   ) for 2nd Quarter ended 31 December 2025 (Figures Finalised as at 2026/01/30)</t>
  </si>
  <si>
    <t>Kwazulu-Natal: uMlalazi (KZN284) - Table C6 Quarterly Budget Statement - Financial Position ( Water management                                   ) for 2nd Quarter ended 31 December 2025 (Figures Finalised as at 2026/01/30)</t>
  </si>
  <si>
    <t>Kwazulu-Natal: Mthonjaneni (KZN285) - Table C6 Quarterly Budget Statement - Financial Position ( Water management                                   ) for 2nd Quarter ended 31 December 2025 (Figures Finalised as at 2026/01/30)</t>
  </si>
  <si>
    <t>Kwazulu-Natal: Nkandla (KZN286) - Table C6 Quarterly Budget Statement - Financial Position ( Water management                                   ) for 2nd Quarter ended 31 December 2025 (Figures Finalised as at 2026/01/30)</t>
  </si>
  <si>
    <t>Kwazulu-Natal: King Cetshwayo (DC28) - Table C6 Quarterly Budget Statement - Financial Position ( Water management                                   ) for 2nd Quarter ended 31 December 2025 (Figures Finalised as at 2026/01/30)</t>
  </si>
  <si>
    <t>Kwazulu-Natal: Mandeni (KZN291) - Table C6 Quarterly Budget Statement - Financial Position ( Water management                                   ) for 2nd Quarter ended 31 December 2025 (Figures Finalised as at 2026/01/30)</t>
  </si>
  <si>
    <t>Kwazulu-Natal: KwaDukuza (KZN292) - Table C6 Quarterly Budget Statement - Financial Position ( Water management                                   ) for 2nd Quarter ended 31 December 2025 (Figures Finalised as at 2026/01/30)</t>
  </si>
  <si>
    <t>Kwazulu-Natal: Ndwedwe (KZN293) - Table C6 Quarterly Budget Statement - Financial Position ( Water management                                   ) for 2nd Quarter ended 31 December 2025 (Figures Finalised as at 2026/01/30)</t>
  </si>
  <si>
    <t>Kwazulu-Natal: Maphumulo (KZN294) - Table C6 Quarterly Budget Statement - Financial Position ( Water management                                   ) for 2nd Quarter ended 31 December 2025 (Figures Finalised as at 2026/01/30)</t>
  </si>
  <si>
    <t>Kwazulu-Natal: iLembe (DC29) - Table C6 Quarterly Budget Statement - Financial Position ( Water management                                   ) for 2nd Quarter ended 31 December 2025 (Figures Finalised as at 2026/01/30)</t>
  </si>
  <si>
    <t>Kwazulu-Natal: Greater Kokstad (KZN433) - Table C6 Quarterly Budget Statement - Financial Position ( Water management                                   ) for 2nd Quarter ended 31 December 2025 (Figures Finalised as at 2026/01/30)</t>
  </si>
  <si>
    <t>Kwazulu-Natal: Johannes Phumani Phungula (KZN434) - Table C6 Quarterly Budget Statement - Financial Position ( Water management                                   ) for 2nd Quarter ended 31 December 2025 (Figures Finalised as at 2026/01/30)</t>
  </si>
  <si>
    <t>Kwazulu-Natal: Umzimkhulu (KZN435) - Table C6 Quarterly Budget Statement - Financial Position ( Water management                                   ) for 2nd Quarter ended 31 December 2025 (Figures Finalised as at 2026/01/30)</t>
  </si>
  <si>
    <t>Kwazulu-Natal: Dr Nkosazana Dlamini Zuma (KZN436) - Table C6 Quarterly Budget Statement - Financial Position ( Water management                                   ) for 2nd Quarter ended 31 December 2025 (Figures Finalised as at 2026/01/30)</t>
  </si>
  <si>
    <t>Kwazulu-Natal: Harry Gwala (DC43) - Table C6 Quarterly Budget Statement - Financial Position ( Water management                                   ) for 2nd Quarter ended 31 December 2025 (Figures Finalised as at 2026/01/30)</t>
  </si>
  <si>
    <t>Summary - Table C6 Quarterly Budget Statement - Financial Position ( Water management                                   ) for 2nd Quarter ended 31 December 2025 (Figures Finalised as at 2026/01/30)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</si>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</sst>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-19982620983</v>
      </c>
      <c r="D6" s="18"/>
      <c r="E6" s="19">
        <v>-17920965162</v>
      </c>
      <c r="F6" s="20">
        <v>-17920965162</v>
      </c>
      <c r="G6" s="20">
        <v>-603541309</v>
      </c>
      <c r="H6" s="20">
        <v>-1406180118</v>
      </c>
      <c r="I6" s="20">
        <v>-130922054</v>
      </c>
      <c r="J6" s="20">
        <v>-2140643481</v>
      </c>
      <c r="K6" s="20">
        <v>-1405676843</v>
      </c>
      <c r="L6" s="20">
        <v>-1253202704</v>
      </c>
      <c r="M6" s="20">
        <v>-800637421</v>
      </c>
      <c r="N6" s="20">
        <v>-3459516968</v>
      </c>
      <c r="O6" s="20"/>
      <c r="P6" s="20"/>
      <c r="Q6" s="20"/>
      <c r="R6" s="20"/>
      <c r="S6" s="20"/>
      <c r="T6" s="20"/>
      <c r="U6" s="20"/>
      <c r="V6" s="20"/>
      <c r="W6" s="20">
        <v>-5600160449</v>
      </c>
      <c r="X6" s="20">
        <v>-27165892582</v>
      </c>
      <c r="Y6" s="20">
        <v>21565732133</v>
      </c>
      <c r="Z6" s="21">
        <v>-79.385325064891703</v>
      </c>
      <c r="AA6" s="22">
        <v>-17920965162</v>
      </c>
    </row>
    <row r="7" spans="1:27" x14ac:dyDescent="0.25">
      <c r="A7" s="23" t="s">
        <v>35</v>
      </c>
      <c r="B7" s="17" t="s">
        <v>32</v>
      </c>
      <c r="C7" s="18">
        <v>3175790894</v>
      </c>
      <c r="D7" s="18"/>
      <c r="E7" s="19">
        <v>2281241290</v>
      </c>
      <c r="F7" s="20">
        <v>2146373930</v>
      </c>
      <c r="G7" s="20">
        <v>-757286322</v>
      </c>
      <c r="H7" s="20">
        <v>1356273255</v>
      </c>
      <c r="I7" s="20">
        <v>1192011651</v>
      </c>
      <c r="J7" s="20">
        <v>1790998584</v>
      </c>
      <c r="K7" s="20">
        <v>1451121915</v>
      </c>
      <c r="L7" s="20">
        <v>1512551009</v>
      </c>
      <c r="M7" s="20">
        <v>1403899545</v>
      </c>
      <c r="N7" s="20">
        <v>4367572469</v>
      </c>
      <c r="O7" s="20"/>
      <c r="P7" s="20"/>
      <c r="Q7" s="20"/>
      <c r="R7" s="20"/>
      <c r="S7" s="20"/>
      <c r="T7" s="20"/>
      <c r="U7" s="20"/>
      <c r="V7" s="20"/>
      <c r="W7" s="20">
        <v>6158571053</v>
      </c>
      <c r="X7" s="20">
        <v>-11848867630</v>
      </c>
      <c r="Y7" s="20">
        <v>18007438683</v>
      </c>
      <c r="Z7" s="21">
        <v>-151.97603049769236</v>
      </c>
      <c r="AA7" s="22">
        <v>2146373930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>
        <v>17000</v>
      </c>
      <c r="L8" s="20"/>
      <c r="M8" s="20"/>
      <c r="N8" s="20">
        <v>17000</v>
      </c>
      <c r="O8" s="20"/>
      <c r="P8" s="20"/>
      <c r="Q8" s="20"/>
      <c r="R8" s="20"/>
      <c r="S8" s="20"/>
      <c r="T8" s="20"/>
      <c r="U8" s="20"/>
      <c r="V8" s="20"/>
      <c r="W8" s="20">
        <v>17000</v>
      </c>
      <c r="X8" s="20"/>
      <c r="Y8" s="20">
        <v>17000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>
        <v>251280</v>
      </c>
      <c r="F9" s="20">
        <v>251280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251280</v>
      </c>
    </row>
    <row r="10" spans="1:27" x14ac:dyDescent="0.25">
      <c r="A10" s="23" t="s">
        <v>38</v>
      </c>
      <c r="B10" s="17" t="s">
        <v>32</v>
      </c>
      <c r="C10" s="18">
        <v>155770452</v>
      </c>
      <c r="D10" s="18"/>
      <c r="E10" s="19">
        <v>167438170</v>
      </c>
      <c r="F10" s="20">
        <v>167438170</v>
      </c>
      <c r="G10" s="20">
        <v>2797195</v>
      </c>
      <c r="H10" s="20">
        <v>6953250</v>
      </c>
      <c r="I10" s="20">
        <v>9996302</v>
      </c>
      <c r="J10" s="20">
        <v>19746747</v>
      </c>
      <c r="K10" s="20">
        <v>27615466</v>
      </c>
      <c r="L10" s="20">
        <v>22073736</v>
      </c>
      <c r="M10" s="20">
        <v>2485488</v>
      </c>
      <c r="N10" s="20">
        <v>52174690</v>
      </c>
      <c r="O10" s="20"/>
      <c r="P10" s="20"/>
      <c r="Q10" s="20"/>
      <c r="R10" s="20"/>
      <c r="S10" s="20"/>
      <c r="T10" s="20"/>
      <c r="U10" s="20"/>
      <c r="V10" s="20"/>
      <c r="W10" s="20">
        <v>71921437</v>
      </c>
      <c r="X10" s="20">
        <v>167438170</v>
      </c>
      <c r="Y10" s="20">
        <v>-95516733</v>
      </c>
      <c r="Z10" s="21">
        <v>-57.045972850754403</v>
      </c>
      <c r="AA10" s="22">
        <v>167438170</v>
      </c>
    </row>
    <row r="11" spans="1:27" x14ac:dyDescent="0.25">
      <c r="A11" s="23" t="s">
        <v>39</v>
      </c>
      <c r="B11" s="17" t="s">
        <v>32</v>
      </c>
      <c r="C11" s="18">
        <v>211654162</v>
      </c>
      <c r="D11" s="18"/>
      <c r="E11" s="19">
        <v>102149230</v>
      </c>
      <c r="F11" s="20">
        <v>102149230</v>
      </c>
      <c r="G11" s="24">
        <v>101599336</v>
      </c>
      <c r="H11" s="24">
        <v>-103950749</v>
      </c>
      <c r="I11" s="24">
        <v>50308679</v>
      </c>
      <c r="J11" s="20">
        <v>47957266</v>
      </c>
      <c r="K11" s="24">
        <v>-29970471</v>
      </c>
      <c r="L11" s="24">
        <v>-12270181</v>
      </c>
      <c r="M11" s="20">
        <v>9550675</v>
      </c>
      <c r="N11" s="24">
        <v>-32689977</v>
      </c>
      <c r="O11" s="24"/>
      <c r="P11" s="24"/>
      <c r="Q11" s="20"/>
      <c r="R11" s="24"/>
      <c r="S11" s="24"/>
      <c r="T11" s="20"/>
      <c r="U11" s="24"/>
      <c r="V11" s="24"/>
      <c r="W11" s="24">
        <v>15267289</v>
      </c>
      <c r="X11" s="20">
        <v>93288920</v>
      </c>
      <c r="Y11" s="24">
        <v>-78021631</v>
      </c>
      <c r="Z11" s="25">
        <v>-83.634402670756614</v>
      </c>
      <c r="AA11" s="26">
        <v>102149230</v>
      </c>
    </row>
    <row r="12" spans="1:27" x14ac:dyDescent="0.25">
      <c r="A12" s="23" t="s">
        <v>40</v>
      </c>
      <c r="B12" s="17" t="s">
        <v>32</v>
      </c>
      <c r="C12" s="18">
        <v>-488</v>
      </c>
      <c r="D12" s="18"/>
      <c r="E12" s="19"/>
      <c r="F12" s="20"/>
      <c r="G12" s="20">
        <v>26810374</v>
      </c>
      <c r="H12" s="20">
        <v>26961465</v>
      </c>
      <c r="I12" s="20">
        <v>-503271</v>
      </c>
      <c r="J12" s="20">
        <v>53268568</v>
      </c>
      <c r="K12" s="20">
        <v>-29008838</v>
      </c>
      <c r="L12" s="20">
        <v>30315163</v>
      </c>
      <c r="M12" s="20">
        <v>-23859427</v>
      </c>
      <c r="N12" s="20">
        <v>-22553102</v>
      </c>
      <c r="O12" s="20"/>
      <c r="P12" s="20"/>
      <c r="Q12" s="20"/>
      <c r="R12" s="20"/>
      <c r="S12" s="20"/>
      <c r="T12" s="20"/>
      <c r="U12" s="20"/>
      <c r="V12" s="20"/>
      <c r="W12" s="20">
        <v>30715466</v>
      </c>
      <c r="X12" s="20"/>
      <c r="Y12" s="20">
        <v>30715466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-16439405963</v>
      </c>
      <c r="D13" s="29">
        <f>SUM(D6:D12)</f>
        <v>0</v>
      </c>
      <c r="E13" s="30">
        <f t="shared" si="0"/>
        <v>-15369885192</v>
      </c>
      <c r="F13" s="31">
        <f t="shared" si="0"/>
        <v>-15504752552</v>
      </c>
      <c r="G13" s="31">
        <f t="shared" si="0"/>
        <v>-1229620726</v>
      </c>
      <c r="H13" s="31">
        <f t="shared" si="0"/>
        <v>-119942897</v>
      </c>
      <c r="I13" s="31">
        <f t="shared" si="0"/>
        <v>1120891307</v>
      </c>
      <c r="J13" s="31">
        <f t="shared" si="0"/>
        <v>-228672316</v>
      </c>
      <c r="K13" s="31">
        <f t="shared" si="0"/>
        <v>14098229</v>
      </c>
      <c r="L13" s="31">
        <f t="shared" si="0"/>
        <v>299467023</v>
      </c>
      <c r="M13" s="31">
        <f t="shared" si="0"/>
        <v>591438860</v>
      </c>
      <c r="N13" s="31">
        <f t="shared" si="0"/>
        <v>905004112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676331796</v>
      </c>
      <c r="X13" s="31">
        <f t="shared" si="0"/>
        <v>-38754033122</v>
      </c>
      <c r="Y13" s="31">
        <f t="shared" si="0"/>
        <v>39430364918</v>
      </c>
      <c r="Z13" s="32">
        <f>+IF(X13&lt;&gt;0,+(Y13/X13)*100,0)</f>
        <v>-101.74519073633155</v>
      </c>
      <c r="AA13" s="33">
        <f>SUM(AA6:AA12)</f>
        <v>-15504752552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12421170885</v>
      </c>
      <c r="D17" s="18"/>
      <c r="E17" s="19">
        <v>12940306340</v>
      </c>
      <c r="F17" s="20">
        <v>12929052340</v>
      </c>
      <c r="G17" s="24">
        <v>-8299284</v>
      </c>
      <c r="H17" s="24">
        <v>6519899</v>
      </c>
      <c r="I17" s="24">
        <v>83123349</v>
      </c>
      <c r="J17" s="20">
        <v>81343964</v>
      </c>
      <c r="K17" s="24">
        <v>91708678</v>
      </c>
      <c r="L17" s="24">
        <v>61859709</v>
      </c>
      <c r="M17" s="20">
        <v>58972595</v>
      </c>
      <c r="N17" s="24">
        <v>212540982</v>
      </c>
      <c r="O17" s="24"/>
      <c r="P17" s="24"/>
      <c r="Q17" s="20"/>
      <c r="R17" s="24"/>
      <c r="S17" s="24"/>
      <c r="T17" s="20"/>
      <c r="U17" s="24"/>
      <c r="V17" s="24"/>
      <c r="W17" s="24">
        <v>293884946</v>
      </c>
      <c r="X17" s="20">
        <v>13380562370</v>
      </c>
      <c r="Y17" s="24">
        <v>-13086677424</v>
      </c>
      <c r="Z17" s="25">
        <v>-97.803642792630995</v>
      </c>
      <c r="AA17" s="26">
        <v>12929052340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1767574</v>
      </c>
      <c r="D21" s="18"/>
      <c r="E21" s="19">
        <v>30837740</v>
      </c>
      <c r="F21" s="20">
        <v>30837740</v>
      </c>
      <c r="G21" s="20">
        <v>-254629</v>
      </c>
      <c r="H21" s="20">
        <v>-254629</v>
      </c>
      <c r="I21" s="20">
        <v>-254629</v>
      </c>
      <c r="J21" s="20">
        <v>-763887</v>
      </c>
      <c r="K21" s="20">
        <v>602045</v>
      </c>
      <c r="L21" s="20">
        <v>-40461</v>
      </c>
      <c r="M21" s="20">
        <v>-40461</v>
      </c>
      <c r="N21" s="20">
        <v>521123</v>
      </c>
      <c r="O21" s="20"/>
      <c r="P21" s="20"/>
      <c r="Q21" s="20"/>
      <c r="R21" s="20"/>
      <c r="S21" s="20"/>
      <c r="T21" s="20"/>
      <c r="U21" s="20"/>
      <c r="V21" s="20"/>
      <c r="W21" s="20">
        <v>-242764</v>
      </c>
      <c r="X21" s="20">
        <v>34129280</v>
      </c>
      <c r="Y21" s="20">
        <v>-34372044</v>
      </c>
      <c r="Z21" s="21">
        <v>-100.71130712397095</v>
      </c>
      <c r="AA21" s="22">
        <v>30837740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>
        <v>2805130</v>
      </c>
      <c r="F23" s="20">
        <v>2805130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>
        <v>2805130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12422938459</v>
      </c>
      <c r="D25" s="29">
        <f t="shared" ref="D25:Y25" si="1">SUM(D15:D24)</f>
        <v>0</v>
      </c>
      <c r="E25" s="35">
        <f t="shared" si="1"/>
        <v>12973949210</v>
      </c>
      <c r="F25" s="36">
        <f t="shared" si="1"/>
        <v>12962695210</v>
      </c>
      <c r="G25" s="36">
        <f t="shared" si="1"/>
        <v>-8553913</v>
      </c>
      <c r="H25" s="36">
        <f t="shared" si="1"/>
        <v>6265270</v>
      </c>
      <c r="I25" s="36">
        <f t="shared" si="1"/>
        <v>82868720</v>
      </c>
      <c r="J25" s="36">
        <f t="shared" si="1"/>
        <v>80580077</v>
      </c>
      <c r="K25" s="36">
        <f t="shared" si="1"/>
        <v>92310723</v>
      </c>
      <c r="L25" s="36">
        <f t="shared" si="1"/>
        <v>61819248</v>
      </c>
      <c r="M25" s="36">
        <f t="shared" si="1"/>
        <v>58932134</v>
      </c>
      <c r="N25" s="36">
        <f t="shared" si="1"/>
        <v>213062105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293642182</v>
      </c>
      <c r="X25" s="36">
        <f t="shared" si="1"/>
        <v>13414691650</v>
      </c>
      <c r="Y25" s="36">
        <f t="shared" si="1"/>
        <v>-13121049468</v>
      </c>
      <c r="Z25" s="37">
        <f>+IF(X25&lt;&gt;0,+(Y25/X25)*100,0)</f>
        <v>-97.811040390182953</v>
      </c>
      <c r="AA25" s="38">
        <f>SUM(AA15:AA24)</f>
        <v>12962695210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-4016467504</v>
      </c>
      <c r="D26" s="29">
        <f>+D13+D25</f>
        <v>0</v>
      </c>
      <c r="E26" s="30">
        <f t="shared" si="2"/>
        <v>-2395935982</v>
      </c>
      <c r="F26" s="31">
        <f t="shared" si="2"/>
        <v>-2542057342</v>
      </c>
      <c r="G26" s="31">
        <f t="shared" si="2"/>
        <v>-1238174639</v>
      </c>
      <c r="H26" s="31">
        <f t="shared" si="2"/>
        <v>-113677627</v>
      </c>
      <c r="I26" s="31">
        <f t="shared" si="2"/>
        <v>1203760027</v>
      </c>
      <c r="J26" s="31">
        <f t="shared" si="2"/>
        <v>-148092239</v>
      </c>
      <c r="K26" s="31">
        <f t="shared" si="2"/>
        <v>106408952</v>
      </c>
      <c r="L26" s="31">
        <f t="shared" si="2"/>
        <v>361286271</v>
      </c>
      <c r="M26" s="31">
        <f t="shared" si="2"/>
        <v>650370994</v>
      </c>
      <c r="N26" s="31">
        <f t="shared" si="2"/>
        <v>1118066217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969973978</v>
      </c>
      <c r="X26" s="31">
        <f t="shared" si="2"/>
        <v>-25339341472</v>
      </c>
      <c r="Y26" s="31">
        <f t="shared" si="2"/>
        <v>26309315450</v>
      </c>
      <c r="Z26" s="32">
        <f>+IF(X26&lt;&gt;0,+(Y26/X26)*100,0)</f>
        <v>-103.82793680361355</v>
      </c>
      <c r="AA26" s="33">
        <f>+AA13+AA25</f>
        <v>-2542057342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366065366</v>
      </c>
      <c r="D30" s="18"/>
      <c r="E30" s="19">
        <v>315304700</v>
      </c>
      <c r="F30" s="20">
        <v>315304700</v>
      </c>
      <c r="G30" s="20">
        <v>17274036</v>
      </c>
      <c r="H30" s="20">
        <v>21709102</v>
      </c>
      <c r="I30" s="20">
        <v>21008808</v>
      </c>
      <c r="J30" s="20">
        <v>59991946</v>
      </c>
      <c r="K30" s="20">
        <v>21709102</v>
      </c>
      <c r="L30" s="20">
        <v>12408560</v>
      </c>
      <c r="M30" s="20">
        <v>-106668225</v>
      </c>
      <c r="N30" s="20">
        <v>-72550563</v>
      </c>
      <c r="O30" s="20"/>
      <c r="P30" s="20"/>
      <c r="Q30" s="20"/>
      <c r="R30" s="20"/>
      <c r="S30" s="20"/>
      <c r="T30" s="20"/>
      <c r="U30" s="20"/>
      <c r="V30" s="20"/>
      <c r="W30" s="20">
        <v>-12558617</v>
      </c>
      <c r="X30" s="20"/>
      <c r="Y30" s="20">
        <v>-12558617</v>
      </c>
      <c r="Z30" s="21"/>
      <c r="AA30" s="22">
        <v>315304700</v>
      </c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1873052828</v>
      </c>
      <c r="D32" s="18"/>
      <c r="E32" s="19">
        <v>1043591858</v>
      </c>
      <c r="F32" s="20">
        <v>1043591858</v>
      </c>
      <c r="G32" s="20">
        <v>-541612845</v>
      </c>
      <c r="H32" s="20">
        <v>-319057312</v>
      </c>
      <c r="I32" s="20">
        <v>58462866</v>
      </c>
      <c r="J32" s="20">
        <v>-802207291</v>
      </c>
      <c r="K32" s="20">
        <v>-15826562</v>
      </c>
      <c r="L32" s="20">
        <v>46055627</v>
      </c>
      <c r="M32" s="20">
        <v>-43715199</v>
      </c>
      <c r="N32" s="20">
        <v>-13486134</v>
      </c>
      <c r="O32" s="20"/>
      <c r="P32" s="20"/>
      <c r="Q32" s="20"/>
      <c r="R32" s="20"/>
      <c r="S32" s="20"/>
      <c r="T32" s="20"/>
      <c r="U32" s="20"/>
      <c r="V32" s="20"/>
      <c r="W32" s="20">
        <v>-815693425</v>
      </c>
      <c r="X32" s="20">
        <v>2452734658</v>
      </c>
      <c r="Y32" s="20">
        <v>-3268428083</v>
      </c>
      <c r="Z32" s="21">
        <v>-133.25648872532872</v>
      </c>
      <c r="AA32" s="22">
        <v>1043591858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>
        <v>56000000</v>
      </c>
      <c r="M33" s="20"/>
      <c r="N33" s="20">
        <v>56000000</v>
      </c>
      <c r="O33" s="20"/>
      <c r="P33" s="20"/>
      <c r="Q33" s="20"/>
      <c r="R33" s="20"/>
      <c r="S33" s="20"/>
      <c r="T33" s="20"/>
      <c r="U33" s="20"/>
      <c r="V33" s="20"/>
      <c r="W33" s="20">
        <v>56000000</v>
      </c>
      <c r="X33" s="20"/>
      <c r="Y33" s="20">
        <v>56000000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1328371656</v>
      </c>
      <c r="D35" s="18"/>
      <c r="E35" s="19">
        <v>1177739110</v>
      </c>
      <c r="F35" s="20">
        <v>1042871750</v>
      </c>
      <c r="G35" s="20">
        <v>105355662</v>
      </c>
      <c r="H35" s="20">
        <v>-6850492</v>
      </c>
      <c r="I35" s="20">
        <v>24822776</v>
      </c>
      <c r="J35" s="20">
        <v>123327946</v>
      </c>
      <c r="K35" s="20">
        <v>-306183</v>
      </c>
      <c r="L35" s="20">
        <v>30866355</v>
      </c>
      <c r="M35" s="20">
        <v>27735253</v>
      </c>
      <c r="N35" s="20">
        <v>58295425</v>
      </c>
      <c r="O35" s="20"/>
      <c r="P35" s="20"/>
      <c r="Q35" s="20"/>
      <c r="R35" s="20"/>
      <c r="S35" s="20"/>
      <c r="T35" s="20"/>
      <c r="U35" s="20"/>
      <c r="V35" s="20"/>
      <c r="W35" s="20">
        <v>181623371</v>
      </c>
      <c r="X35" s="20">
        <v>948777430</v>
      </c>
      <c r="Y35" s="20">
        <v>-767154059</v>
      </c>
      <c r="Z35" s="21">
        <v>-80.857115140270579</v>
      </c>
      <c r="AA35" s="22">
        <v>1042871750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3567489850</v>
      </c>
      <c r="D37" s="29">
        <f t="shared" ref="D37:Y37" si="3">SUM(D29:D36)</f>
        <v>0</v>
      </c>
      <c r="E37" s="30">
        <f t="shared" si="3"/>
        <v>2536635668</v>
      </c>
      <c r="F37" s="31">
        <f t="shared" si="3"/>
        <v>2401768308</v>
      </c>
      <c r="G37" s="31">
        <f t="shared" si="3"/>
        <v>-418983147</v>
      </c>
      <c r="H37" s="31">
        <f t="shared" si="3"/>
        <v>-304198702</v>
      </c>
      <c r="I37" s="31">
        <f t="shared" si="3"/>
        <v>104294450</v>
      </c>
      <c r="J37" s="31">
        <f t="shared" si="3"/>
        <v>-618887399</v>
      </c>
      <c r="K37" s="31">
        <f t="shared" si="3"/>
        <v>5576357</v>
      </c>
      <c r="L37" s="31">
        <f t="shared" si="3"/>
        <v>145330542</v>
      </c>
      <c r="M37" s="31">
        <f t="shared" si="3"/>
        <v>-122648171</v>
      </c>
      <c r="N37" s="31">
        <f t="shared" si="3"/>
        <v>28258728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-590628671</v>
      </c>
      <c r="X37" s="31">
        <f t="shared" si="3"/>
        <v>3401512088</v>
      </c>
      <c r="Y37" s="31">
        <f t="shared" si="3"/>
        <v>-3992140759</v>
      </c>
      <c r="Z37" s="32">
        <f>+IF(X37&lt;&gt;0,+(Y37/X37)*100,0)</f>
        <v>-117.36370930691808</v>
      </c>
      <c r="AA37" s="33">
        <f>SUM(AA29:AA36)</f>
        <v>2401768308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2082187473</v>
      </c>
      <c r="D39" s="18"/>
      <c r="E39" s="19">
        <v>1622295100</v>
      </c>
      <c r="F39" s="20">
        <v>1622295100</v>
      </c>
      <c r="G39" s="20">
        <v>-4041365</v>
      </c>
      <c r="H39" s="20"/>
      <c r="I39" s="20"/>
      <c r="J39" s="20">
        <v>-4041365</v>
      </c>
      <c r="K39" s="20"/>
      <c r="L39" s="20">
        <v>-11666667</v>
      </c>
      <c r="M39" s="20">
        <v>-149548762</v>
      </c>
      <c r="N39" s="20">
        <v>-161215429</v>
      </c>
      <c r="O39" s="20"/>
      <c r="P39" s="20"/>
      <c r="Q39" s="20"/>
      <c r="R39" s="20"/>
      <c r="S39" s="20"/>
      <c r="T39" s="20"/>
      <c r="U39" s="20"/>
      <c r="V39" s="20"/>
      <c r="W39" s="20">
        <v>-165256794</v>
      </c>
      <c r="X39" s="20">
        <v>1611913600</v>
      </c>
      <c r="Y39" s="20">
        <v>-1777170394</v>
      </c>
      <c r="Z39" s="21">
        <v>-110.25221165700196</v>
      </c>
      <c r="AA39" s="22">
        <v>1622295100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2082187473</v>
      </c>
      <c r="D43" s="29">
        <f t="shared" ref="D43:Y43" si="4">SUM(D39:D42)</f>
        <v>0</v>
      </c>
      <c r="E43" s="35">
        <f t="shared" si="4"/>
        <v>1622295100</v>
      </c>
      <c r="F43" s="36">
        <f t="shared" si="4"/>
        <v>1622295100</v>
      </c>
      <c r="G43" s="36">
        <f t="shared" si="4"/>
        <v>-4041365</v>
      </c>
      <c r="H43" s="36">
        <f t="shared" si="4"/>
        <v>0</v>
      </c>
      <c r="I43" s="36">
        <f t="shared" si="4"/>
        <v>0</v>
      </c>
      <c r="J43" s="36">
        <f t="shared" si="4"/>
        <v>-4041365</v>
      </c>
      <c r="K43" s="36">
        <f t="shared" si="4"/>
        <v>0</v>
      </c>
      <c r="L43" s="36">
        <f t="shared" si="4"/>
        <v>-11666667</v>
      </c>
      <c r="M43" s="36">
        <f t="shared" si="4"/>
        <v>-149548762</v>
      </c>
      <c r="N43" s="36">
        <f t="shared" si="4"/>
        <v>-161215429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-165256794</v>
      </c>
      <c r="X43" s="36">
        <f t="shared" si="4"/>
        <v>1611913600</v>
      </c>
      <c r="Y43" s="36">
        <f t="shared" si="4"/>
        <v>-1777170394</v>
      </c>
      <c r="Z43" s="37">
        <f>+IF(X43&lt;&gt;0,+(Y43/X43)*100,0)</f>
        <v>-110.25221165700196</v>
      </c>
      <c r="AA43" s="38">
        <f>SUM(AA39:AA42)</f>
        <v>1622295100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5649677323</v>
      </c>
      <c r="D44" s="29">
        <f>+D37+D43</f>
        <v>0</v>
      </c>
      <c r="E44" s="30">
        <f t="shared" si="5"/>
        <v>4158930768</v>
      </c>
      <c r="F44" s="31">
        <f t="shared" si="5"/>
        <v>4024063408</v>
      </c>
      <c r="G44" s="31">
        <f t="shared" si="5"/>
        <v>-423024512</v>
      </c>
      <c r="H44" s="31">
        <f t="shared" si="5"/>
        <v>-304198702</v>
      </c>
      <c r="I44" s="31">
        <f t="shared" si="5"/>
        <v>104294450</v>
      </c>
      <c r="J44" s="31">
        <f t="shared" si="5"/>
        <v>-622928764</v>
      </c>
      <c r="K44" s="31">
        <f t="shared" si="5"/>
        <v>5576357</v>
      </c>
      <c r="L44" s="31">
        <f t="shared" si="5"/>
        <v>133663875</v>
      </c>
      <c r="M44" s="31">
        <f t="shared" si="5"/>
        <v>-272196933</v>
      </c>
      <c r="N44" s="31">
        <f t="shared" si="5"/>
        <v>-132956701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-755885465</v>
      </c>
      <c r="X44" s="31">
        <f t="shared" si="5"/>
        <v>5013425688</v>
      </c>
      <c r="Y44" s="31">
        <f t="shared" si="5"/>
        <v>-5769311153</v>
      </c>
      <c r="Z44" s="32">
        <f>+IF(X44&lt;&gt;0,+(Y44/X44)*100,0)</f>
        <v>-115.07722487658023</v>
      </c>
      <c r="AA44" s="33">
        <f>+AA37+AA43</f>
        <v>4024063408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-9666144827</v>
      </c>
      <c r="D45" s="42">
        <f t="shared" si="6"/>
        <v>0</v>
      </c>
      <c r="E45" s="43">
        <f t="shared" si="6"/>
        <v>-6554866750</v>
      </c>
      <c r="F45" s="44">
        <f t="shared" si="6"/>
        <v>-6566120750</v>
      </c>
      <c r="G45" s="44">
        <f t="shared" si="6"/>
        <v>-815150127</v>
      </c>
      <c r="H45" s="44">
        <f t="shared" si="6"/>
        <v>190521075</v>
      </c>
      <c r="I45" s="44">
        <f t="shared" si="6"/>
        <v>1099465577</v>
      </c>
      <c r="J45" s="44">
        <f t="shared" si="6"/>
        <v>474836525</v>
      </c>
      <c r="K45" s="44">
        <f t="shared" si="6"/>
        <v>100832595</v>
      </c>
      <c r="L45" s="44">
        <f t="shared" si="6"/>
        <v>227622396</v>
      </c>
      <c r="M45" s="44">
        <f t="shared" si="6"/>
        <v>922567927</v>
      </c>
      <c r="N45" s="44">
        <f t="shared" si="6"/>
        <v>1251022918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1725859443</v>
      </c>
      <c r="X45" s="44">
        <f t="shared" si="6"/>
        <v>-30352767160</v>
      </c>
      <c r="Y45" s="44">
        <f t="shared" si="6"/>
        <v>32078626603</v>
      </c>
      <c r="Z45" s="45">
        <f>+IF(X45&lt;&gt;0,+(Y45/X45)*100,0)</f>
        <v>-105.68600363157137</v>
      </c>
      <c r="AA45" s="46">
        <f>+AA26-AA44</f>
        <v>-6566120750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-9663417809</v>
      </c>
      <c r="D47" s="18"/>
      <c r="E47" s="19">
        <v>-6860041150</v>
      </c>
      <c r="F47" s="20">
        <v>-7578481376</v>
      </c>
      <c r="G47" s="20">
        <v>-815150122</v>
      </c>
      <c r="H47" s="20">
        <v>190522381</v>
      </c>
      <c r="I47" s="20">
        <v>1099465578</v>
      </c>
      <c r="J47" s="20">
        <v>474837837</v>
      </c>
      <c r="K47" s="20">
        <v>100832593</v>
      </c>
      <c r="L47" s="20">
        <v>227622396</v>
      </c>
      <c r="M47" s="20">
        <v>922567926</v>
      </c>
      <c r="N47" s="20">
        <v>1251022915</v>
      </c>
      <c r="O47" s="20"/>
      <c r="P47" s="20"/>
      <c r="Q47" s="20"/>
      <c r="R47" s="20"/>
      <c r="S47" s="20"/>
      <c r="T47" s="20"/>
      <c r="U47" s="20"/>
      <c r="V47" s="20"/>
      <c r="W47" s="20">
        <v>1725860752</v>
      </c>
      <c r="X47" s="20">
        <v>-718440226</v>
      </c>
      <c r="Y47" s="20">
        <v>2444300978</v>
      </c>
      <c r="Z47" s="47">
        <v>-340.22329061513324</v>
      </c>
      <c r="AA47" s="22">
        <v>-7578481376</v>
      </c>
    </row>
    <row r="48" spans="1:27" x14ac:dyDescent="0.25">
      <c r="A48" s="23" t="s">
        <v>73</v>
      </c>
      <c r="B48" s="17" t="s">
        <v>32</v>
      </c>
      <c r="C48" s="18">
        <v>4892619</v>
      </c>
      <c r="D48" s="18"/>
      <c r="E48" s="19">
        <v>305174400</v>
      </c>
      <c r="F48" s="20">
        <v>305174400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>
        <v>305174400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-9658525190</v>
      </c>
      <c r="D50" s="50">
        <f t="shared" ref="D50:Y50" si="7">SUM(D47:D49)</f>
        <v>0</v>
      </c>
      <c r="E50" s="51">
        <f t="shared" si="7"/>
        <v>-6554866750</v>
      </c>
      <c r="F50" s="52">
        <f t="shared" si="7"/>
        <v>-7273306976</v>
      </c>
      <c r="G50" s="52">
        <f t="shared" si="7"/>
        <v>-815150122</v>
      </c>
      <c r="H50" s="52">
        <f t="shared" si="7"/>
        <v>190522381</v>
      </c>
      <c r="I50" s="52">
        <f t="shared" si="7"/>
        <v>1099465578</v>
      </c>
      <c r="J50" s="52">
        <f t="shared" si="7"/>
        <v>474837837</v>
      </c>
      <c r="K50" s="52">
        <f t="shared" si="7"/>
        <v>100832593</v>
      </c>
      <c r="L50" s="52">
        <f t="shared" si="7"/>
        <v>227622396</v>
      </c>
      <c r="M50" s="52">
        <f t="shared" si="7"/>
        <v>922567926</v>
      </c>
      <c r="N50" s="52">
        <f t="shared" si="7"/>
        <v>1251022915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1725860752</v>
      </c>
      <c r="X50" s="52">
        <f t="shared" si="7"/>
        <v>-718440226</v>
      </c>
      <c r="Y50" s="52">
        <f t="shared" si="7"/>
        <v>2444300978</v>
      </c>
      <c r="Z50" s="53">
        <f>+IF(X50&lt;&gt;0,+(Y50/X50)*100,0)</f>
        <v>-340.22329061513324</v>
      </c>
      <c r="AA50" s="54">
        <f>SUM(AA47:AA49)</f>
        <v>-7273306976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3196719</v>
      </c>
      <c r="D6" s="18"/>
      <c r="E6" s="19">
        <v>288957560</v>
      </c>
      <c r="F6" s="20">
        <v>288957560</v>
      </c>
      <c r="G6" s="20">
        <v>2425399</v>
      </c>
      <c r="H6" s="20">
        <v>472358</v>
      </c>
      <c r="I6" s="20">
        <v>489558</v>
      </c>
      <c r="J6" s="20">
        <v>3387315</v>
      </c>
      <c r="K6" s="20">
        <v>301388</v>
      </c>
      <c r="L6" s="20">
        <v>355818</v>
      </c>
      <c r="M6" s="20">
        <v>273141</v>
      </c>
      <c r="N6" s="20">
        <v>930347</v>
      </c>
      <c r="O6" s="20"/>
      <c r="P6" s="20"/>
      <c r="Q6" s="20"/>
      <c r="R6" s="20"/>
      <c r="S6" s="20"/>
      <c r="T6" s="20"/>
      <c r="U6" s="20"/>
      <c r="V6" s="20"/>
      <c r="W6" s="20">
        <v>4317662</v>
      </c>
      <c r="X6" s="20">
        <v>105771880</v>
      </c>
      <c r="Y6" s="20">
        <v>-101454218</v>
      </c>
      <c r="Z6" s="21">
        <v>-95.917949080606306</v>
      </c>
      <c r="AA6" s="22">
        <v>288957560</v>
      </c>
    </row>
    <row r="7" spans="1:27" x14ac:dyDescent="0.25">
      <c r="A7" s="23" t="s">
        <v>35</v>
      </c>
      <c r="B7" s="17" t="s">
        <v>32</v>
      </c>
      <c r="C7" s="18">
        <v>604003729</v>
      </c>
      <c r="D7" s="18"/>
      <c r="E7" s="19">
        <v>331798295</v>
      </c>
      <c r="F7" s="20">
        <v>331798295</v>
      </c>
      <c r="G7" s="20">
        <v>-5322804</v>
      </c>
      <c r="H7" s="20">
        <v>11148460</v>
      </c>
      <c r="I7" s="20">
        <v>5520327</v>
      </c>
      <c r="J7" s="20">
        <v>11345983</v>
      </c>
      <c r="K7" s="20">
        <v>-767880</v>
      </c>
      <c r="L7" s="20">
        <v>-11455212</v>
      </c>
      <c r="M7" s="20">
        <v>-659032</v>
      </c>
      <c r="N7" s="20">
        <v>-12882124</v>
      </c>
      <c r="O7" s="20"/>
      <c r="P7" s="20"/>
      <c r="Q7" s="20"/>
      <c r="R7" s="20"/>
      <c r="S7" s="20"/>
      <c r="T7" s="20"/>
      <c r="U7" s="20"/>
      <c r="V7" s="20"/>
      <c r="W7" s="20">
        <v>-1536141</v>
      </c>
      <c r="X7" s="20">
        <v>167974560</v>
      </c>
      <c r="Y7" s="20">
        <v>-169510701</v>
      </c>
      <c r="Z7" s="21">
        <v>-100.91450812551615</v>
      </c>
      <c r="AA7" s="22">
        <v>331798295</v>
      </c>
    </row>
    <row r="8" spans="1:27" x14ac:dyDescent="0.25">
      <c r="A8" s="23" t="s">
        <v>36</v>
      </c>
      <c r="B8" s="17" t="s">
        <v>32</v>
      </c>
      <c r="C8" s="18">
        <v>123194631</v>
      </c>
      <c r="D8" s="18"/>
      <c r="E8" s="19"/>
      <c r="F8" s="20"/>
      <c r="G8" s="20">
        <v>1482025</v>
      </c>
      <c r="H8" s="20">
        <v>1511229</v>
      </c>
      <c r="I8" s="20">
        <v>1520689</v>
      </c>
      <c r="J8" s="20">
        <v>4513943</v>
      </c>
      <c r="K8" s="20">
        <v>1508097</v>
      </c>
      <c r="L8" s="20">
        <v>1501958</v>
      </c>
      <c r="M8" s="20">
        <v>1489508</v>
      </c>
      <c r="N8" s="20">
        <v>4499563</v>
      </c>
      <c r="O8" s="20"/>
      <c r="P8" s="20"/>
      <c r="Q8" s="20"/>
      <c r="R8" s="20"/>
      <c r="S8" s="20"/>
      <c r="T8" s="20"/>
      <c r="U8" s="20"/>
      <c r="V8" s="20"/>
      <c r="W8" s="20">
        <v>9013506</v>
      </c>
      <c r="X8" s="20"/>
      <c r="Y8" s="20">
        <v>9013506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-2302250</v>
      </c>
      <c r="D10" s="18"/>
      <c r="E10" s="19">
        <v>30065623</v>
      </c>
      <c r="F10" s="20">
        <v>30065623</v>
      </c>
      <c r="G10" s="20">
        <v>4731444</v>
      </c>
      <c r="H10" s="20">
        <v>-386725</v>
      </c>
      <c r="I10" s="20">
        <v>-411755</v>
      </c>
      <c r="J10" s="20">
        <v>3932964</v>
      </c>
      <c r="K10" s="20">
        <v>-93746</v>
      </c>
      <c r="L10" s="20">
        <v>996412</v>
      </c>
      <c r="M10" s="20">
        <v>-29637</v>
      </c>
      <c r="N10" s="20">
        <v>873029</v>
      </c>
      <c r="O10" s="20"/>
      <c r="P10" s="20"/>
      <c r="Q10" s="20"/>
      <c r="R10" s="20"/>
      <c r="S10" s="20"/>
      <c r="T10" s="20"/>
      <c r="U10" s="20"/>
      <c r="V10" s="20"/>
      <c r="W10" s="20">
        <v>4805993</v>
      </c>
      <c r="X10" s="20">
        <v>15032808</v>
      </c>
      <c r="Y10" s="20">
        <v>-10226815</v>
      </c>
      <c r="Z10" s="21">
        <v>-68.029971512973489</v>
      </c>
      <c r="AA10" s="22">
        <v>30065623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48004712</v>
      </c>
      <c r="F11" s="20">
        <v>48004712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24002358</v>
      </c>
      <c r="Y11" s="24">
        <v>-24002358</v>
      </c>
      <c r="Z11" s="25">
        <v>-100</v>
      </c>
      <c r="AA11" s="26">
        <v>48004712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728092829</v>
      </c>
      <c r="D13" s="29">
        <f>SUM(D6:D12)</f>
        <v>0</v>
      </c>
      <c r="E13" s="30">
        <f t="shared" si="0"/>
        <v>698826190</v>
      </c>
      <c r="F13" s="31">
        <f t="shared" si="0"/>
        <v>698826190</v>
      </c>
      <c r="G13" s="31">
        <f t="shared" si="0"/>
        <v>3316064</v>
      </c>
      <c r="H13" s="31">
        <f t="shared" si="0"/>
        <v>12745322</v>
      </c>
      <c r="I13" s="31">
        <f t="shared" si="0"/>
        <v>7118819</v>
      </c>
      <c r="J13" s="31">
        <f t="shared" si="0"/>
        <v>23180205</v>
      </c>
      <c r="K13" s="31">
        <f t="shared" si="0"/>
        <v>947859</v>
      </c>
      <c r="L13" s="31">
        <f t="shared" si="0"/>
        <v>-8601024</v>
      </c>
      <c r="M13" s="31">
        <f t="shared" si="0"/>
        <v>1073980</v>
      </c>
      <c r="N13" s="31">
        <f t="shared" si="0"/>
        <v>-6579185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16601020</v>
      </c>
      <c r="X13" s="31">
        <f t="shared" si="0"/>
        <v>312781606</v>
      </c>
      <c r="Y13" s="31">
        <f t="shared" si="0"/>
        <v>-296180586</v>
      </c>
      <c r="Z13" s="32">
        <f>+IF(X13&lt;&gt;0,+(Y13/X13)*100,0)</f>
        <v>-94.692456435561624</v>
      </c>
      <c r="AA13" s="33">
        <f>SUM(AA6:AA12)</f>
        <v>698826190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1271779843</v>
      </c>
      <c r="D17" s="18"/>
      <c r="E17" s="19">
        <v>181289497</v>
      </c>
      <c r="F17" s="20">
        <v>181289497</v>
      </c>
      <c r="G17" s="24">
        <v>25186376</v>
      </c>
      <c r="H17" s="24">
        <v>17450919</v>
      </c>
      <c r="I17" s="24">
        <v>11735570</v>
      </c>
      <c r="J17" s="20">
        <v>54372865</v>
      </c>
      <c r="K17" s="24">
        <v>13262757</v>
      </c>
      <c r="L17" s="24">
        <v>12259078</v>
      </c>
      <c r="M17" s="20">
        <v>27593560</v>
      </c>
      <c r="N17" s="24">
        <v>53115395</v>
      </c>
      <c r="O17" s="24"/>
      <c r="P17" s="24"/>
      <c r="Q17" s="20"/>
      <c r="R17" s="24"/>
      <c r="S17" s="24"/>
      <c r="T17" s="20"/>
      <c r="U17" s="24"/>
      <c r="V17" s="24"/>
      <c r="W17" s="24">
        <v>107488260</v>
      </c>
      <c r="X17" s="20">
        <v>90644754</v>
      </c>
      <c r="Y17" s="24">
        <v>16843506</v>
      </c>
      <c r="Z17" s="25">
        <v>18.581887265092032</v>
      </c>
      <c r="AA17" s="26">
        <v>181289497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1271779843</v>
      </c>
      <c r="D25" s="29">
        <f t="shared" ref="D25:Y25" si="1">SUM(D15:D24)</f>
        <v>0</v>
      </c>
      <c r="E25" s="35">
        <f t="shared" si="1"/>
        <v>181289497</v>
      </c>
      <c r="F25" s="36">
        <f t="shared" si="1"/>
        <v>181289497</v>
      </c>
      <c r="G25" s="36">
        <f t="shared" si="1"/>
        <v>25186376</v>
      </c>
      <c r="H25" s="36">
        <f t="shared" si="1"/>
        <v>17450919</v>
      </c>
      <c r="I25" s="36">
        <f t="shared" si="1"/>
        <v>11735570</v>
      </c>
      <c r="J25" s="36">
        <f t="shared" si="1"/>
        <v>54372865</v>
      </c>
      <c r="K25" s="36">
        <f t="shared" si="1"/>
        <v>13262757</v>
      </c>
      <c r="L25" s="36">
        <f t="shared" si="1"/>
        <v>12259078</v>
      </c>
      <c r="M25" s="36">
        <f t="shared" si="1"/>
        <v>27593560</v>
      </c>
      <c r="N25" s="36">
        <f t="shared" si="1"/>
        <v>53115395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107488260</v>
      </c>
      <c r="X25" s="36">
        <f t="shared" si="1"/>
        <v>90644754</v>
      </c>
      <c r="Y25" s="36">
        <f t="shared" si="1"/>
        <v>16843506</v>
      </c>
      <c r="Z25" s="37">
        <f>+IF(X25&lt;&gt;0,+(Y25/X25)*100,0)</f>
        <v>18.581887265092032</v>
      </c>
      <c r="AA25" s="38">
        <f>SUM(AA15:AA24)</f>
        <v>181289497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1999872672</v>
      </c>
      <c r="D26" s="29">
        <f>+D13+D25</f>
        <v>0</v>
      </c>
      <c r="E26" s="30">
        <f t="shared" si="2"/>
        <v>880115687</v>
      </c>
      <c r="F26" s="31">
        <f t="shared" si="2"/>
        <v>880115687</v>
      </c>
      <c r="G26" s="31">
        <f t="shared" si="2"/>
        <v>28502440</v>
      </c>
      <c r="H26" s="31">
        <f t="shared" si="2"/>
        <v>30196241</v>
      </c>
      <c r="I26" s="31">
        <f t="shared" si="2"/>
        <v>18854389</v>
      </c>
      <c r="J26" s="31">
        <f t="shared" si="2"/>
        <v>77553070</v>
      </c>
      <c r="K26" s="31">
        <f t="shared" si="2"/>
        <v>14210616</v>
      </c>
      <c r="L26" s="31">
        <f t="shared" si="2"/>
        <v>3658054</v>
      </c>
      <c r="M26" s="31">
        <f t="shared" si="2"/>
        <v>28667540</v>
      </c>
      <c r="N26" s="31">
        <f t="shared" si="2"/>
        <v>46536210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124089280</v>
      </c>
      <c r="X26" s="31">
        <f t="shared" si="2"/>
        <v>403426360</v>
      </c>
      <c r="Y26" s="31">
        <f t="shared" si="2"/>
        <v>-279337080</v>
      </c>
      <c r="Z26" s="32">
        <f>+IF(X26&lt;&gt;0,+(Y26/X26)*100,0)</f>
        <v>-69.241157171782234</v>
      </c>
      <c r="AA26" s="33">
        <f>+AA13+AA25</f>
        <v>880115687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71951294</v>
      </c>
      <c r="D32" s="18"/>
      <c r="E32" s="19">
        <v>271191489</v>
      </c>
      <c r="F32" s="20">
        <v>271191489</v>
      </c>
      <c r="G32" s="20">
        <v>6977178</v>
      </c>
      <c r="H32" s="20">
        <v>-8371666</v>
      </c>
      <c r="I32" s="20">
        <v>3426939</v>
      </c>
      <c r="J32" s="20">
        <v>2032451</v>
      </c>
      <c r="K32" s="20">
        <v>4840790</v>
      </c>
      <c r="L32" s="20">
        <v>1909186</v>
      </c>
      <c r="M32" s="20">
        <v>5426738</v>
      </c>
      <c r="N32" s="20">
        <v>12176714</v>
      </c>
      <c r="O32" s="20"/>
      <c r="P32" s="20"/>
      <c r="Q32" s="20"/>
      <c r="R32" s="20"/>
      <c r="S32" s="20"/>
      <c r="T32" s="20"/>
      <c r="U32" s="20"/>
      <c r="V32" s="20"/>
      <c r="W32" s="20">
        <v>14209165</v>
      </c>
      <c r="X32" s="20">
        <v>131526626</v>
      </c>
      <c r="Y32" s="20">
        <v>-117317461</v>
      </c>
      <c r="Z32" s="21">
        <v>-89.196738765274802</v>
      </c>
      <c r="AA32" s="22">
        <v>271191489</v>
      </c>
    </row>
    <row r="33" spans="1:27" x14ac:dyDescent="0.25">
      <c r="A33" s="23" t="s">
        <v>60</v>
      </c>
      <c r="B33" s="17" t="s">
        <v>32</v>
      </c>
      <c r="C33" s="18">
        <v>151025459</v>
      </c>
      <c r="D33" s="18"/>
      <c r="E33" s="19"/>
      <c r="F33" s="20"/>
      <c r="G33" s="20">
        <v>717665135</v>
      </c>
      <c r="H33" s="20">
        <v>-32159668</v>
      </c>
      <c r="I33" s="20">
        <v>-33661441</v>
      </c>
      <c r="J33" s="20">
        <v>651844026</v>
      </c>
      <c r="K33" s="20">
        <v>-27827586</v>
      </c>
      <c r="L33" s="20">
        <v>-3982074</v>
      </c>
      <c r="M33" s="20">
        <v>-90692064</v>
      </c>
      <c r="N33" s="20">
        <v>-122501724</v>
      </c>
      <c r="O33" s="20"/>
      <c r="P33" s="20"/>
      <c r="Q33" s="20"/>
      <c r="R33" s="20"/>
      <c r="S33" s="20"/>
      <c r="T33" s="20"/>
      <c r="U33" s="20"/>
      <c r="V33" s="20"/>
      <c r="W33" s="20">
        <v>529342302</v>
      </c>
      <c r="X33" s="20"/>
      <c r="Y33" s="20">
        <v>529342302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1400000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83391210</v>
      </c>
      <c r="F35" s="20">
        <v>83391210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41695602</v>
      </c>
      <c r="Y35" s="20">
        <v>-41695602</v>
      </c>
      <c r="Z35" s="21">
        <v>-100</v>
      </c>
      <c r="AA35" s="22">
        <v>83391210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224376753</v>
      </c>
      <c r="D37" s="29">
        <f t="shared" ref="D37:Y37" si="3">SUM(D29:D36)</f>
        <v>0</v>
      </c>
      <c r="E37" s="30">
        <f t="shared" si="3"/>
        <v>354582699</v>
      </c>
      <c r="F37" s="31">
        <f t="shared" si="3"/>
        <v>354582699</v>
      </c>
      <c r="G37" s="31">
        <f t="shared" si="3"/>
        <v>724642313</v>
      </c>
      <c r="H37" s="31">
        <f t="shared" si="3"/>
        <v>-40531334</v>
      </c>
      <c r="I37" s="31">
        <f t="shared" si="3"/>
        <v>-30234502</v>
      </c>
      <c r="J37" s="31">
        <f t="shared" si="3"/>
        <v>653876477</v>
      </c>
      <c r="K37" s="31">
        <f t="shared" si="3"/>
        <v>-22986796</v>
      </c>
      <c r="L37" s="31">
        <f t="shared" si="3"/>
        <v>-2072888</v>
      </c>
      <c r="M37" s="31">
        <f t="shared" si="3"/>
        <v>-85265326</v>
      </c>
      <c r="N37" s="31">
        <f t="shared" si="3"/>
        <v>-110325010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543551467</v>
      </c>
      <c r="X37" s="31">
        <f t="shared" si="3"/>
        <v>173222228</v>
      </c>
      <c r="Y37" s="31">
        <f t="shared" si="3"/>
        <v>370329239</v>
      </c>
      <c r="Z37" s="32">
        <f>+IF(X37&lt;&gt;0,+(Y37/X37)*100,0)</f>
        <v>213.78852083579019</v>
      </c>
      <c r="AA37" s="33">
        <f>SUM(AA29:AA36)</f>
        <v>354582699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224376753</v>
      </c>
      <c r="D44" s="29">
        <f>+D37+D43</f>
        <v>0</v>
      </c>
      <c r="E44" s="30">
        <f t="shared" si="5"/>
        <v>354582699</v>
      </c>
      <c r="F44" s="31">
        <f t="shared" si="5"/>
        <v>354582699</v>
      </c>
      <c r="G44" s="31">
        <f t="shared" si="5"/>
        <v>724642313</v>
      </c>
      <c r="H44" s="31">
        <f t="shared" si="5"/>
        <v>-40531334</v>
      </c>
      <c r="I44" s="31">
        <f t="shared" si="5"/>
        <v>-30234502</v>
      </c>
      <c r="J44" s="31">
        <f t="shared" si="5"/>
        <v>653876477</v>
      </c>
      <c r="K44" s="31">
        <f t="shared" si="5"/>
        <v>-22986796</v>
      </c>
      <c r="L44" s="31">
        <f t="shared" si="5"/>
        <v>-2072888</v>
      </c>
      <c r="M44" s="31">
        <f t="shared" si="5"/>
        <v>-85265326</v>
      </c>
      <c r="N44" s="31">
        <f t="shared" si="5"/>
        <v>-110325010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543551467</v>
      </c>
      <c r="X44" s="31">
        <f t="shared" si="5"/>
        <v>173222228</v>
      </c>
      <c r="Y44" s="31">
        <f t="shared" si="5"/>
        <v>370329239</v>
      </c>
      <c r="Z44" s="32">
        <f>+IF(X44&lt;&gt;0,+(Y44/X44)*100,0)</f>
        <v>213.78852083579019</v>
      </c>
      <c r="AA44" s="33">
        <f>+AA37+AA43</f>
        <v>354582699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1775495919</v>
      </c>
      <c r="D45" s="42">
        <f t="shared" si="6"/>
        <v>0</v>
      </c>
      <c r="E45" s="43">
        <f t="shared" si="6"/>
        <v>525532988</v>
      </c>
      <c r="F45" s="44">
        <f t="shared" si="6"/>
        <v>525532988</v>
      </c>
      <c r="G45" s="44">
        <f t="shared" si="6"/>
        <v>-696139873</v>
      </c>
      <c r="H45" s="44">
        <f t="shared" si="6"/>
        <v>70727575</v>
      </c>
      <c r="I45" s="44">
        <f t="shared" si="6"/>
        <v>49088891</v>
      </c>
      <c r="J45" s="44">
        <f t="shared" si="6"/>
        <v>-576323407</v>
      </c>
      <c r="K45" s="44">
        <f t="shared" si="6"/>
        <v>37197412</v>
      </c>
      <c r="L45" s="44">
        <f t="shared" si="6"/>
        <v>5730942</v>
      </c>
      <c r="M45" s="44">
        <f t="shared" si="6"/>
        <v>113932866</v>
      </c>
      <c r="N45" s="44">
        <f t="shared" si="6"/>
        <v>156861220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-419462187</v>
      </c>
      <c r="X45" s="44">
        <f t="shared" si="6"/>
        <v>230204132</v>
      </c>
      <c r="Y45" s="44">
        <f t="shared" si="6"/>
        <v>-649666319</v>
      </c>
      <c r="Z45" s="45">
        <f>+IF(X45&lt;&gt;0,+(Y45/X45)*100,0)</f>
        <v>-282.21314420194682</v>
      </c>
      <c r="AA45" s="46">
        <f>+AA26-AA44</f>
        <v>525532988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-229940296</v>
      </c>
      <c r="F47" s="20">
        <v>-229940296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-114970152</v>
      </c>
      <c r="Y47" s="20">
        <v>114970152</v>
      </c>
      <c r="Z47" s="47">
        <v>-100</v>
      </c>
      <c r="AA47" s="22">
        <v>-229940296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-229940296</v>
      </c>
      <c r="F50" s="52">
        <f t="shared" si="7"/>
        <v>-229940296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-114970152</v>
      </c>
      <c r="Y50" s="52">
        <f t="shared" si="7"/>
        <v>114970152</v>
      </c>
      <c r="Z50" s="53">
        <f>+IF(X50&lt;&gt;0,+(Y50/X50)*100,0)</f>
        <v>-100</v>
      </c>
      <c r="AA50" s="54">
        <f>SUM(AA47:AA49)</f>
        <v>-229940296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-1955000</v>
      </c>
      <c r="F6" s="20">
        <v>-1955000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-977502</v>
      </c>
      <c r="Y6" s="20">
        <v>977502</v>
      </c>
      <c r="Z6" s="21">
        <v>-100</v>
      </c>
      <c r="AA6" s="22">
        <v>-1955000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255000</v>
      </c>
      <c r="F11" s="20">
        <v>255000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127500</v>
      </c>
      <c r="Y11" s="24">
        <v>-127500</v>
      </c>
      <c r="Z11" s="25">
        <v>-100</v>
      </c>
      <c r="AA11" s="26">
        <v>255000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-1700000</v>
      </c>
      <c r="F13" s="31">
        <f t="shared" si="0"/>
        <v>-1700000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-850002</v>
      </c>
      <c r="Y13" s="31">
        <f t="shared" si="0"/>
        <v>850002</v>
      </c>
      <c r="Z13" s="32">
        <f>+IF(X13&lt;&gt;0,+(Y13/X13)*100,0)</f>
        <v>-100</v>
      </c>
      <c r="AA13" s="33">
        <f>SUM(AA6:AA12)</f>
        <v>-1700000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-1700000</v>
      </c>
      <c r="F26" s="31">
        <f t="shared" si="2"/>
        <v>-1700000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-850002</v>
      </c>
      <c r="Y26" s="31">
        <f t="shared" si="2"/>
        <v>850002</v>
      </c>
      <c r="Z26" s="32">
        <f>+IF(X26&lt;&gt;0,+(Y26/X26)*100,0)</f>
        <v>-100</v>
      </c>
      <c r="AA26" s="33">
        <f>+AA13+AA25</f>
        <v>-1700000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-1700000</v>
      </c>
      <c r="F45" s="44">
        <f t="shared" si="6"/>
        <v>-1700000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-850002</v>
      </c>
      <c r="Y45" s="44">
        <f t="shared" si="6"/>
        <v>850002</v>
      </c>
      <c r="Z45" s="45">
        <f>+IF(X45&lt;&gt;0,+(Y45/X45)*100,0)</f>
        <v>-100</v>
      </c>
      <c r="AA45" s="46">
        <f>+AA26-AA44</f>
        <v>-1700000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27613797</v>
      </c>
      <c r="H6" s="20">
        <v>-1492490</v>
      </c>
      <c r="I6" s="20">
        <v>-3149783</v>
      </c>
      <c r="J6" s="20">
        <v>22971524</v>
      </c>
      <c r="K6" s="20">
        <v>11735938</v>
      </c>
      <c r="L6" s="20">
        <v>11735938</v>
      </c>
      <c r="M6" s="20">
        <v>-22388904</v>
      </c>
      <c r="N6" s="20">
        <v>1082972</v>
      </c>
      <c r="O6" s="20"/>
      <c r="P6" s="20"/>
      <c r="Q6" s="20"/>
      <c r="R6" s="20"/>
      <c r="S6" s="20"/>
      <c r="T6" s="20"/>
      <c r="U6" s="20"/>
      <c r="V6" s="20"/>
      <c r="W6" s="20">
        <v>24054496</v>
      </c>
      <c r="X6" s="20"/>
      <c r="Y6" s="20">
        <v>24054496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-1081620</v>
      </c>
      <c r="H7" s="20">
        <v>-1061315</v>
      </c>
      <c r="I7" s="20">
        <v>-1078838</v>
      </c>
      <c r="J7" s="20">
        <v>-3221773</v>
      </c>
      <c r="K7" s="20">
        <v>-1179174</v>
      </c>
      <c r="L7" s="20">
        <v>-1179174</v>
      </c>
      <c r="M7" s="20">
        <v>232816</v>
      </c>
      <c r="N7" s="20">
        <v>-2125532</v>
      </c>
      <c r="O7" s="20"/>
      <c r="P7" s="20"/>
      <c r="Q7" s="20"/>
      <c r="R7" s="20"/>
      <c r="S7" s="20"/>
      <c r="T7" s="20"/>
      <c r="U7" s="20"/>
      <c r="V7" s="20"/>
      <c r="W7" s="20">
        <v>-5347305</v>
      </c>
      <c r="X7" s="20"/>
      <c r="Y7" s="20">
        <v>-5347305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66142206</v>
      </c>
      <c r="H8" s="20">
        <v>72846672</v>
      </c>
      <c r="I8" s="20">
        <v>56282993</v>
      </c>
      <c r="J8" s="20">
        <v>195271871</v>
      </c>
      <c r="K8" s="20">
        <v>41231394</v>
      </c>
      <c r="L8" s="20">
        <v>41231394</v>
      </c>
      <c r="M8" s="20">
        <v>95806928</v>
      </c>
      <c r="N8" s="20">
        <v>178269716</v>
      </c>
      <c r="O8" s="20"/>
      <c r="P8" s="20"/>
      <c r="Q8" s="20"/>
      <c r="R8" s="20"/>
      <c r="S8" s="20"/>
      <c r="T8" s="20"/>
      <c r="U8" s="20"/>
      <c r="V8" s="20"/>
      <c r="W8" s="20">
        <v>373541587</v>
      </c>
      <c r="X8" s="20"/>
      <c r="Y8" s="20">
        <v>373541587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1737112</v>
      </c>
      <c r="D10" s="18"/>
      <c r="E10" s="19">
        <v>1813967</v>
      </c>
      <c r="F10" s="20">
        <v>1813967</v>
      </c>
      <c r="G10" s="20">
        <v>397518</v>
      </c>
      <c r="H10" s="20">
        <v>21684</v>
      </c>
      <c r="I10" s="20">
        <v>58602</v>
      </c>
      <c r="J10" s="20">
        <v>477804</v>
      </c>
      <c r="K10" s="20">
        <v>-182425</v>
      </c>
      <c r="L10" s="20">
        <v>-182425</v>
      </c>
      <c r="M10" s="20">
        <v>468110</v>
      </c>
      <c r="N10" s="20">
        <v>103260</v>
      </c>
      <c r="O10" s="20"/>
      <c r="P10" s="20"/>
      <c r="Q10" s="20"/>
      <c r="R10" s="20"/>
      <c r="S10" s="20"/>
      <c r="T10" s="20"/>
      <c r="U10" s="20"/>
      <c r="V10" s="20"/>
      <c r="W10" s="20">
        <v>581064</v>
      </c>
      <c r="X10" s="20">
        <v>906984</v>
      </c>
      <c r="Y10" s="20">
        <v>-325920</v>
      </c>
      <c r="Z10" s="21">
        <v>-35.93448175491519</v>
      </c>
      <c r="AA10" s="22">
        <v>1813967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15535922</v>
      </c>
      <c r="H11" s="24">
        <v>8900254</v>
      </c>
      <c r="I11" s="24">
        <v>16563807</v>
      </c>
      <c r="J11" s="20">
        <v>40999983</v>
      </c>
      <c r="K11" s="24">
        <v>14406014</v>
      </c>
      <c r="L11" s="24">
        <v>14406014</v>
      </c>
      <c r="M11" s="20">
        <v>27431695</v>
      </c>
      <c r="N11" s="24">
        <v>56243723</v>
      </c>
      <c r="O11" s="24"/>
      <c r="P11" s="24"/>
      <c r="Q11" s="20"/>
      <c r="R11" s="24"/>
      <c r="S11" s="24"/>
      <c r="T11" s="20"/>
      <c r="U11" s="24"/>
      <c r="V11" s="24"/>
      <c r="W11" s="24">
        <v>97243706</v>
      </c>
      <c r="X11" s="20"/>
      <c r="Y11" s="24">
        <v>97243706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1737112</v>
      </c>
      <c r="D13" s="29">
        <f>SUM(D6:D12)</f>
        <v>0</v>
      </c>
      <c r="E13" s="30">
        <f t="shared" si="0"/>
        <v>1813967</v>
      </c>
      <c r="F13" s="31">
        <f t="shared" si="0"/>
        <v>1813967</v>
      </c>
      <c r="G13" s="31">
        <f t="shared" si="0"/>
        <v>108607823</v>
      </c>
      <c r="H13" s="31">
        <f t="shared" si="0"/>
        <v>79214805</v>
      </c>
      <c r="I13" s="31">
        <f t="shared" si="0"/>
        <v>68676781</v>
      </c>
      <c r="J13" s="31">
        <f t="shared" si="0"/>
        <v>256499409</v>
      </c>
      <c r="K13" s="31">
        <f t="shared" si="0"/>
        <v>66011747</v>
      </c>
      <c r="L13" s="31">
        <f t="shared" si="0"/>
        <v>66011747</v>
      </c>
      <c r="M13" s="31">
        <f t="shared" si="0"/>
        <v>101550645</v>
      </c>
      <c r="N13" s="31">
        <f t="shared" si="0"/>
        <v>233574139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490073548</v>
      </c>
      <c r="X13" s="31">
        <f t="shared" si="0"/>
        <v>906984</v>
      </c>
      <c r="Y13" s="31">
        <f t="shared" si="0"/>
        <v>489166564</v>
      </c>
      <c r="Z13" s="32">
        <f>+IF(X13&lt;&gt;0,+(Y13/X13)*100,0)</f>
        <v>53933.317897559376</v>
      </c>
      <c r="AA13" s="33">
        <f>SUM(AA6:AA12)</f>
        <v>1813967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1510247916</v>
      </c>
      <c r="D17" s="18"/>
      <c r="E17" s="19">
        <v>108900000</v>
      </c>
      <c r="F17" s="20">
        <v>108900000</v>
      </c>
      <c r="G17" s="24">
        <v>-2303819</v>
      </c>
      <c r="H17" s="24">
        <v>-1027933</v>
      </c>
      <c r="I17" s="24">
        <v>-1304968</v>
      </c>
      <c r="J17" s="20">
        <v>-4636720</v>
      </c>
      <c r="K17" s="24">
        <v>1505418</v>
      </c>
      <c r="L17" s="24">
        <v>1505418</v>
      </c>
      <c r="M17" s="20">
        <v>-847975</v>
      </c>
      <c r="N17" s="24">
        <v>2162861</v>
      </c>
      <c r="O17" s="24"/>
      <c r="P17" s="24"/>
      <c r="Q17" s="20"/>
      <c r="R17" s="24"/>
      <c r="S17" s="24"/>
      <c r="T17" s="20"/>
      <c r="U17" s="24"/>
      <c r="V17" s="24"/>
      <c r="W17" s="24">
        <v>-2473859</v>
      </c>
      <c r="X17" s="20">
        <v>54450000</v>
      </c>
      <c r="Y17" s="24">
        <v>-56923859</v>
      </c>
      <c r="Z17" s="25">
        <v>-104.54335904499541</v>
      </c>
      <c r="AA17" s="26">
        <v>108900000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>
        <v>-337</v>
      </c>
      <c r="H21" s="20">
        <v>-337</v>
      </c>
      <c r="I21" s="20">
        <v>-326</v>
      </c>
      <c r="J21" s="20">
        <v>-1000</v>
      </c>
      <c r="K21" s="20">
        <v>-337</v>
      </c>
      <c r="L21" s="20">
        <v>-337</v>
      </c>
      <c r="M21" s="20">
        <v>-326</v>
      </c>
      <c r="N21" s="20">
        <v>-1000</v>
      </c>
      <c r="O21" s="20"/>
      <c r="P21" s="20"/>
      <c r="Q21" s="20"/>
      <c r="R21" s="20"/>
      <c r="S21" s="20"/>
      <c r="T21" s="20"/>
      <c r="U21" s="20"/>
      <c r="V21" s="20"/>
      <c r="W21" s="20">
        <v>-2000</v>
      </c>
      <c r="X21" s="20"/>
      <c r="Y21" s="20">
        <v>-2000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1510247916</v>
      </c>
      <c r="D25" s="29">
        <f t="shared" ref="D25:Y25" si="1">SUM(D15:D24)</f>
        <v>0</v>
      </c>
      <c r="E25" s="35">
        <f t="shared" si="1"/>
        <v>108900000</v>
      </c>
      <c r="F25" s="36">
        <f t="shared" si="1"/>
        <v>108900000</v>
      </c>
      <c r="G25" s="36">
        <f t="shared" si="1"/>
        <v>-2304156</v>
      </c>
      <c r="H25" s="36">
        <f t="shared" si="1"/>
        <v>-1028270</v>
      </c>
      <c r="I25" s="36">
        <f t="shared" si="1"/>
        <v>-1305294</v>
      </c>
      <c r="J25" s="36">
        <f t="shared" si="1"/>
        <v>-4637720</v>
      </c>
      <c r="K25" s="36">
        <f t="shared" si="1"/>
        <v>1505081</v>
      </c>
      <c r="L25" s="36">
        <f t="shared" si="1"/>
        <v>1505081</v>
      </c>
      <c r="M25" s="36">
        <f t="shared" si="1"/>
        <v>-848301</v>
      </c>
      <c r="N25" s="36">
        <f t="shared" si="1"/>
        <v>2161861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-2475859</v>
      </c>
      <c r="X25" s="36">
        <f t="shared" si="1"/>
        <v>54450000</v>
      </c>
      <c r="Y25" s="36">
        <f t="shared" si="1"/>
        <v>-56925859</v>
      </c>
      <c r="Z25" s="37">
        <f>+IF(X25&lt;&gt;0,+(Y25/X25)*100,0)</f>
        <v>-104.5470321395776</v>
      </c>
      <c r="AA25" s="38">
        <f>SUM(AA15:AA24)</f>
        <v>108900000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1511985028</v>
      </c>
      <c r="D26" s="29">
        <f>+D13+D25</f>
        <v>0</v>
      </c>
      <c r="E26" s="30">
        <f t="shared" si="2"/>
        <v>110713967</v>
      </c>
      <c r="F26" s="31">
        <f t="shared" si="2"/>
        <v>110713967</v>
      </c>
      <c r="G26" s="31">
        <f t="shared" si="2"/>
        <v>106303667</v>
      </c>
      <c r="H26" s="31">
        <f t="shared" si="2"/>
        <v>78186535</v>
      </c>
      <c r="I26" s="31">
        <f t="shared" si="2"/>
        <v>67371487</v>
      </c>
      <c r="J26" s="31">
        <f t="shared" si="2"/>
        <v>251861689</v>
      </c>
      <c r="K26" s="31">
        <f t="shared" si="2"/>
        <v>67516828</v>
      </c>
      <c r="L26" s="31">
        <f t="shared" si="2"/>
        <v>67516828</v>
      </c>
      <c r="M26" s="31">
        <f t="shared" si="2"/>
        <v>100702344</v>
      </c>
      <c r="N26" s="31">
        <f t="shared" si="2"/>
        <v>235736000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487597689</v>
      </c>
      <c r="X26" s="31">
        <f t="shared" si="2"/>
        <v>55356984</v>
      </c>
      <c r="Y26" s="31">
        <f t="shared" si="2"/>
        <v>432240705</v>
      </c>
      <c r="Z26" s="32">
        <f>+IF(X26&lt;&gt;0,+(Y26/X26)*100,0)</f>
        <v>780.82415942313617</v>
      </c>
      <c r="AA26" s="33">
        <f>+AA13+AA25</f>
        <v>110713967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37824407</v>
      </c>
      <c r="D31" s="18"/>
      <c r="E31" s="19"/>
      <c r="F31" s="20"/>
      <c r="G31" s="20">
        <v>207817</v>
      </c>
      <c r="H31" s="20">
        <v>216726</v>
      </c>
      <c r="I31" s="20">
        <v>265911</v>
      </c>
      <c r="J31" s="20">
        <v>690454</v>
      </c>
      <c r="K31" s="20">
        <v>131053</v>
      </c>
      <c r="L31" s="20">
        <v>131053</v>
      </c>
      <c r="M31" s="20">
        <v>236759</v>
      </c>
      <c r="N31" s="20">
        <v>498865</v>
      </c>
      <c r="O31" s="20"/>
      <c r="P31" s="20"/>
      <c r="Q31" s="20"/>
      <c r="R31" s="20"/>
      <c r="S31" s="20"/>
      <c r="T31" s="20"/>
      <c r="U31" s="20"/>
      <c r="V31" s="20"/>
      <c r="W31" s="20">
        <v>1189319</v>
      </c>
      <c r="X31" s="20"/>
      <c r="Y31" s="20">
        <v>1189319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199043675</v>
      </c>
      <c r="D32" s="18"/>
      <c r="E32" s="19">
        <v>108900000</v>
      </c>
      <c r="F32" s="20">
        <v>108900000</v>
      </c>
      <c r="G32" s="20">
        <v>14680099</v>
      </c>
      <c r="H32" s="20">
        <v>922618875</v>
      </c>
      <c r="I32" s="20">
        <v>-20706553</v>
      </c>
      <c r="J32" s="20">
        <v>916592421</v>
      </c>
      <c r="K32" s="20">
        <v>34916371</v>
      </c>
      <c r="L32" s="20">
        <v>34916371</v>
      </c>
      <c r="M32" s="20">
        <v>26786283</v>
      </c>
      <c r="N32" s="20">
        <v>96619025</v>
      </c>
      <c r="O32" s="20"/>
      <c r="P32" s="20"/>
      <c r="Q32" s="20"/>
      <c r="R32" s="20"/>
      <c r="S32" s="20"/>
      <c r="T32" s="20"/>
      <c r="U32" s="20"/>
      <c r="V32" s="20"/>
      <c r="W32" s="20">
        <v>1013211446</v>
      </c>
      <c r="X32" s="20">
        <v>54450000</v>
      </c>
      <c r="Y32" s="20">
        <v>958761446</v>
      </c>
      <c r="Z32" s="21">
        <v>1760.8107364554637</v>
      </c>
      <c r="AA32" s="22">
        <v>108900000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27613797</v>
      </c>
      <c r="H33" s="20">
        <v>-2660123</v>
      </c>
      <c r="I33" s="20">
        <v>-2265681</v>
      </c>
      <c r="J33" s="20">
        <v>22687993</v>
      </c>
      <c r="K33" s="20">
        <v>21527930</v>
      </c>
      <c r="L33" s="20">
        <v>21527930</v>
      </c>
      <c r="M33" s="20">
        <v>-6650407</v>
      </c>
      <c r="N33" s="20">
        <v>36405453</v>
      </c>
      <c r="O33" s="20"/>
      <c r="P33" s="20"/>
      <c r="Q33" s="20"/>
      <c r="R33" s="20"/>
      <c r="S33" s="20"/>
      <c r="T33" s="20"/>
      <c r="U33" s="20"/>
      <c r="V33" s="20"/>
      <c r="W33" s="20">
        <v>59093446</v>
      </c>
      <c r="X33" s="20"/>
      <c r="Y33" s="20">
        <v>59093446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13970572</v>
      </c>
      <c r="H35" s="20">
        <v>14961788</v>
      </c>
      <c r="I35" s="20">
        <v>5690074</v>
      </c>
      <c r="J35" s="20">
        <v>34622434</v>
      </c>
      <c r="K35" s="20">
        <v>4985163</v>
      </c>
      <c r="L35" s="20">
        <v>4985163</v>
      </c>
      <c r="M35" s="20">
        <v>5844056</v>
      </c>
      <c r="N35" s="20">
        <v>15814382</v>
      </c>
      <c r="O35" s="20"/>
      <c r="P35" s="20"/>
      <c r="Q35" s="20"/>
      <c r="R35" s="20"/>
      <c r="S35" s="20"/>
      <c r="T35" s="20"/>
      <c r="U35" s="20"/>
      <c r="V35" s="20"/>
      <c r="W35" s="20">
        <v>50436816</v>
      </c>
      <c r="X35" s="20"/>
      <c r="Y35" s="20">
        <v>50436816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236868082</v>
      </c>
      <c r="D37" s="29">
        <f t="shared" ref="D37:Y37" si="3">SUM(D29:D36)</f>
        <v>0</v>
      </c>
      <c r="E37" s="30">
        <f t="shared" si="3"/>
        <v>108900000</v>
      </c>
      <c r="F37" s="31">
        <f t="shared" si="3"/>
        <v>108900000</v>
      </c>
      <c r="G37" s="31">
        <f t="shared" si="3"/>
        <v>56472285</v>
      </c>
      <c r="H37" s="31">
        <f t="shared" si="3"/>
        <v>935137266</v>
      </c>
      <c r="I37" s="31">
        <f t="shared" si="3"/>
        <v>-17016249</v>
      </c>
      <c r="J37" s="31">
        <f t="shared" si="3"/>
        <v>974593302</v>
      </c>
      <c r="K37" s="31">
        <f t="shared" si="3"/>
        <v>61560517</v>
      </c>
      <c r="L37" s="31">
        <f t="shared" si="3"/>
        <v>61560517</v>
      </c>
      <c r="M37" s="31">
        <f t="shared" si="3"/>
        <v>26216691</v>
      </c>
      <c r="N37" s="31">
        <f t="shared" si="3"/>
        <v>149337725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1123931027</v>
      </c>
      <c r="X37" s="31">
        <f t="shared" si="3"/>
        <v>54450000</v>
      </c>
      <c r="Y37" s="31">
        <f t="shared" si="3"/>
        <v>1069481027</v>
      </c>
      <c r="Z37" s="32">
        <f>+IF(X37&lt;&gt;0,+(Y37/X37)*100,0)</f>
        <v>1964.1524830119376</v>
      </c>
      <c r="AA37" s="33">
        <f>SUM(AA29:AA36)</f>
        <v>108900000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>
        <v>-942358695</v>
      </c>
      <c r="I41" s="20"/>
      <c r="J41" s="20">
        <v>-942358695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-942358695</v>
      </c>
      <c r="X41" s="20"/>
      <c r="Y41" s="20">
        <v>-942358695</v>
      </c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-942358695</v>
      </c>
      <c r="I43" s="36">
        <f t="shared" si="4"/>
        <v>0</v>
      </c>
      <c r="J43" s="36">
        <f t="shared" si="4"/>
        <v>-942358695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-942358695</v>
      </c>
      <c r="X43" s="36">
        <f t="shared" si="4"/>
        <v>0</v>
      </c>
      <c r="Y43" s="36">
        <f t="shared" si="4"/>
        <v>-942358695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236868082</v>
      </c>
      <c r="D44" s="29">
        <f>+D37+D43</f>
        <v>0</v>
      </c>
      <c r="E44" s="30">
        <f t="shared" si="5"/>
        <v>108900000</v>
      </c>
      <c r="F44" s="31">
        <f t="shared" si="5"/>
        <v>108900000</v>
      </c>
      <c r="G44" s="31">
        <f t="shared" si="5"/>
        <v>56472285</v>
      </c>
      <c r="H44" s="31">
        <f t="shared" si="5"/>
        <v>-7221429</v>
      </c>
      <c r="I44" s="31">
        <f t="shared" si="5"/>
        <v>-17016249</v>
      </c>
      <c r="J44" s="31">
        <f t="shared" si="5"/>
        <v>32234607</v>
      </c>
      <c r="K44" s="31">
        <f t="shared" si="5"/>
        <v>61560517</v>
      </c>
      <c r="L44" s="31">
        <f t="shared" si="5"/>
        <v>61560517</v>
      </c>
      <c r="M44" s="31">
        <f t="shared" si="5"/>
        <v>26216691</v>
      </c>
      <c r="N44" s="31">
        <f t="shared" si="5"/>
        <v>149337725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181572332</v>
      </c>
      <c r="X44" s="31">
        <f t="shared" si="5"/>
        <v>54450000</v>
      </c>
      <c r="Y44" s="31">
        <f t="shared" si="5"/>
        <v>127122332</v>
      </c>
      <c r="Z44" s="32">
        <f>+IF(X44&lt;&gt;0,+(Y44/X44)*100,0)</f>
        <v>233.46617447199267</v>
      </c>
      <c r="AA44" s="33">
        <f>+AA37+AA43</f>
        <v>108900000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1275116946</v>
      </c>
      <c r="D45" s="42">
        <f t="shared" si="6"/>
        <v>0</v>
      </c>
      <c r="E45" s="43">
        <f t="shared" si="6"/>
        <v>1813967</v>
      </c>
      <c r="F45" s="44">
        <f t="shared" si="6"/>
        <v>1813967</v>
      </c>
      <c r="G45" s="44">
        <f t="shared" si="6"/>
        <v>49831382</v>
      </c>
      <c r="H45" s="44">
        <f t="shared" si="6"/>
        <v>85407964</v>
      </c>
      <c r="I45" s="44">
        <f t="shared" si="6"/>
        <v>84387736</v>
      </c>
      <c r="J45" s="44">
        <f t="shared" si="6"/>
        <v>219627082</v>
      </c>
      <c r="K45" s="44">
        <f t="shared" si="6"/>
        <v>5956311</v>
      </c>
      <c r="L45" s="44">
        <f t="shared" si="6"/>
        <v>5956311</v>
      </c>
      <c r="M45" s="44">
        <f t="shared" si="6"/>
        <v>74485653</v>
      </c>
      <c r="N45" s="44">
        <f t="shared" si="6"/>
        <v>86398275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306025357</v>
      </c>
      <c r="X45" s="44">
        <f t="shared" si="6"/>
        <v>906984</v>
      </c>
      <c r="Y45" s="44">
        <f t="shared" si="6"/>
        <v>305118373</v>
      </c>
      <c r="Z45" s="45">
        <f>+IF(X45&lt;&gt;0,+(Y45/X45)*100,0)</f>
        <v>33640.987382357351</v>
      </c>
      <c r="AA45" s="46">
        <f>+AA26-AA44</f>
        <v>1813967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>
        <v>-382019</v>
      </c>
      <c r="N47" s="20">
        <v>-382019</v>
      </c>
      <c r="O47" s="20"/>
      <c r="P47" s="20"/>
      <c r="Q47" s="20"/>
      <c r="R47" s="20"/>
      <c r="S47" s="20"/>
      <c r="T47" s="20"/>
      <c r="U47" s="20"/>
      <c r="V47" s="20"/>
      <c r="W47" s="20">
        <v>-382019</v>
      </c>
      <c r="X47" s="20"/>
      <c r="Y47" s="20">
        <v>-382019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-382019</v>
      </c>
      <c r="N50" s="52">
        <f t="shared" si="7"/>
        <v>-382019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-382019</v>
      </c>
      <c r="X50" s="52">
        <f t="shared" si="7"/>
        <v>0</v>
      </c>
      <c r="Y50" s="52">
        <f t="shared" si="7"/>
        <v>-382019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1901110973</v>
      </c>
      <c r="D6" s="18"/>
      <c r="E6" s="19">
        <v>-86814850</v>
      </c>
      <c r="F6" s="20">
        <v>-86814850</v>
      </c>
      <c r="G6" s="20">
        <v>-238203004</v>
      </c>
      <c r="H6" s="20">
        <v>79934140</v>
      </c>
      <c r="I6" s="20">
        <v>57948492</v>
      </c>
      <c r="J6" s="20">
        <v>-100320372</v>
      </c>
      <c r="K6" s="20">
        <v>127077431</v>
      </c>
      <c r="L6" s="20">
        <v>-15484300</v>
      </c>
      <c r="M6" s="20">
        <v>98340662</v>
      </c>
      <c r="N6" s="20">
        <v>209933793</v>
      </c>
      <c r="O6" s="20"/>
      <c r="P6" s="20"/>
      <c r="Q6" s="20"/>
      <c r="R6" s="20"/>
      <c r="S6" s="20"/>
      <c r="T6" s="20"/>
      <c r="U6" s="20"/>
      <c r="V6" s="20"/>
      <c r="W6" s="20">
        <v>109613421</v>
      </c>
      <c r="X6" s="20">
        <v>-43407462</v>
      </c>
      <c r="Y6" s="20">
        <v>153020883</v>
      </c>
      <c r="Z6" s="21">
        <v>-352.52206867105014</v>
      </c>
      <c r="AA6" s="22">
        <v>-86814850</v>
      </c>
    </row>
    <row r="7" spans="1:27" x14ac:dyDescent="0.25">
      <c r="A7" s="23" t="s">
        <v>35</v>
      </c>
      <c r="B7" s="17" t="s">
        <v>32</v>
      </c>
      <c r="C7" s="18">
        <v>642092485</v>
      </c>
      <c r="D7" s="18"/>
      <c r="E7" s="19">
        <v>1714686378</v>
      </c>
      <c r="F7" s="20">
        <v>1714686378</v>
      </c>
      <c r="G7" s="20">
        <v>140858561</v>
      </c>
      <c r="H7" s="20">
        <v>48822733</v>
      </c>
      <c r="I7" s="20">
        <v>51631262</v>
      </c>
      <c r="J7" s="20">
        <v>241312556</v>
      </c>
      <c r="K7" s="20">
        <v>53965184</v>
      </c>
      <c r="L7" s="20">
        <v>48461990</v>
      </c>
      <c r="M7" s="20">
        <v>-253841039</v>
      </c>
      <c r="N7" s="20">
        <v>-151413865</v>
      </c>
      <c r="O7" s="20"/>
      <c r="P7" s="20"/>
      <c r="Q7" s="20"/>
      <c r="R7" s="20"/>
      <c r="S7" s="20"/>
      <c r="T7" s="20"/>
      <c r="U7" s="20"/>
      <c r="V7" s="20"/>
      <c r="W7" s="20">
        <v>89898691</v>
      </c>
      <c r="X7" s="20">
        <v>857343192</v>
      </c>
      <c r="Y7" s="20">
        <v>-767444501</v>
      </c>
      <c r="Z7" s="21">
        <v>-89.514270150056788</v>
      </c>
      <c r="AA7" s="22">
        <v>1714686378</v>
      </c>
    </row>
    <row r="8" spans="1:27" x14ac:dyDescent="0.25">
      <c r="A8" s="23" t="s">
        <v>36</v>
      </c>
      <c r="B8" s="17" t="s">
        <v>32</v>
      </c>
      <c r="C8" s="18">
        <v>1586385</v>
      </c>
      <c r="D8" s="18"/>
      <c r="E8" s="19"/>
      <c r="F8" s="20"/>
      <c r="G8" s="20">
        <v>439835</v>
      </c>
      <c r="H8" s="20">
        <v>58426</v>
      </c>
      <c r="I8" s="20">
        <v>438413</v>
      </c>
      <c r="J8" s="20">
        <v>936674</v>
      </c>
      <c r="K8" s="20">
        <v>74068</v>
      </c>
      <c r="L8" s="20">
        <v>25013</v>
      </c>
      <c r="M8" s="20">
        <v>485976</v>
      </c>
      <c r="N8" s="20">
        <v>585057</v>
      </c>
      <c r="O8" s="20"/>
      <c r="P8" s="20"/>
      <c r="Q8" s="20"/>
      <c r="R8" s="20"/>
      <c r="S8" s="20"/>
      <c r="T8" s="20"/>
      <c r="U8" s="20"/>
      <c r="V8" s="20"/>
      <c r="W8" s="20">
        <v>1521731</v>
      </c>
      <c r="X8" s="20"/>
      <c r="Y8" s="20">
        <v>1521731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3563662</v>
      </c>
      <c r="D10" s="18"/>
      <c r="E10" s="19">
        <v>3106392</v>
      </c>
      <c r="F10" s="20">
        <v>3106392</v>
      </c>
      <c r="G10" s="20">
        <v>-28611470</v>
      </c>
      <c r="H10" s="20">
        <v>-17183879</v>
      </c>
      <c r="I10" s="20">
        <v>-159954</v>
      </c>
      <c r="J10" s="20">
        <v>-45955303</v>
      </c>
      <c r="K10" s="20">
        <v>-5062922</v>
      </c>
      <c r="L10" s="20">
        <v>32703784</v>
      </c>
      <c r="M10" s="20">
        <v>36546090</v>
      </c>
      <c r="N10" s="20">
        <v>64186952</v>
      </c>
      <c r="O10" s="20"/>
      <c r="P10" s="20"/>
      <c r="Q10" s="20"/>
      <c r="R10" s="20"/>
      <c r="S10" s="20"/>
      <c r="T10" s="20"/>
      <c r="U10" s="20"/>
      <c r="V10" s="20"/>
      <c r="W10" s="20">
        <v>18231649</v>
      </c>
      <c r="X10" s="20">
        <v>1553196</v>
      </c>
      <c r="Y10" s="20">
        <v>16678453</v>
      </c>
      <c r="Z10" s="21">
        <v>1073.81508837262</v>
      </c>
      <c r="AA10" s="22">
        <v>3106392</v>
      </c>
    </row>
    <row r="11" spans="1:27" x14ac:dyDescent="0.25">
      <c r="A11" s="23" t="s">
        <v>39</v>
      </c>
      <c r="B11" s="17" t="s">
        <v>32</v>
      </c>
      <c r="C11" s="18">
        <v>570341655</v>
      </c>
      <c r="D11" s="18"/>
      <c r="E11" s="19">
        <v>105752418</v>
      </c>
      <c r="F11" s="20">
        <v>105752418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52876224</v>
      </c>
      <c r="Y11" s="24">
        <v>-52876224</v>
      </c>
      <c r="Z11" s="25">
        <v>-100</v>
      </c>
      <c r="AA11" s="26">
        <v>105752418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3118695160</v>
      </c>
      <c r="D13" s="29">
        <f>SUM(D6:D12)</f>
        <v>0</v>
      </c>
      <c r="E13" s="30">
        <f t="shared" si="0"/>
        <v>1736730338</v>
      </c>
      <c r="F13" s="31">
        <f t="shared" si="0"/>
        <v>1736730338</v>
      </c>
      <c r="G13" s="31">
        <f t="shared" si="0"/>
        <v>-125516078</v>
      </c>
      <c r="H13" s="31">
        <f t="shared" si="0"/>
        <v>111631420</v>
      </c>
      <c r="I13" s="31">
        <f t="shared" si="0"/>
        <v>109858213</v>
      </c>
      <c r="J13" s="31">
        <f t="shared" si="0"/>
        <v>95973555</v>
      </c>
      <c r="K13" s="31">
        <f t="shared" si="0"/>
        <v>176053761</v>
      </c>
      <c r="L13" s="31">
        <f t="shared" si="0"/>
        <v>65706487</v>
      </c>
      <c r="M13" s="31">
        <f t="shared" si="0"/>
        <v>-118468311</v>
      </c>
      <c r="N13" s="31">
        <f t="shared" si="0"/>
        <v>123291937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219265492</v>
      </c>
      <c r="X13" s="31">
        <f t="shared" si="0"/>
        <v>868365150</v>
      </c>
      <c r="Y13" s="31">
        <f t="shared" si="0"/>
        <v>-649099658</v>
      </c>
      <c r="Z13" s="32">
        <f>+IF(X13&lt;&gt;0,+(Y13/X13)*100,0)</f>
        <v>-74.749620939992809</v>
      </c>
      <c r="AA13" s="33">
        <f>SUM(AA6:AA12)</f>
        <v>1736730338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655986672</v>
      </c>
      <c r="D17" s="18"/>
      <c r="E17" s="19">
        <v>-419129418</v>
      </c>
      <c r="F17" s="20">
        <v>-419129418</v>
      </c>
      <c r="G17" s="24">
        <v>355231</v>
      </c>
      <c r="H17" s="24">
        <v>-32374232</v>
      </c>
      <c r="I17" s="24">
        <v>1433665</v>
      </c>
      <c r="J17" s="20">
        <v>-30585336</v>
      </c>
      <c r="K17" s="24">
        <v>7794126</v>
      </c>
      <c r="L17" s="24">
        <v>25396751</v>
      </c>
      <c r="M17" s="20">
        <v>25422009</v>
      </c>
      <c r="N17" s="24">
        <v>58612886</v>
      </c>
      <c r="O17" s="24"/>
      <c r="P17" s="24"/>
      <c r="Q17" s="20"/>
      <c r="R17" s="24"/>
      <c r="S17" s="24"/>
      <c r="T17" s="20"/>
      <c r="U17" s="24"/>
      <c r="V17" s="24"/>
      <c r="W17" s="24">
        <v>28027550</v>
      </c>
      <c r="X17" s="20">
        <v>-209564706</v>
      </c>
      <c r="Y17" s="24">
        <v>237592256</v>
      </c>
      <c r="Z17" s="25">
        <v>-113.37417475249865</v>
      </c>
      <c r="AA17" s="26">
        <v>-419129418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655986672</v>
      </c>
      <c r="D25" s="29">
        <f t="shared" ref="D25:Y25" si="1">SUM(D15:D24)</f>
        <v>0</v>
      </c>
      <c r="E25" s="35">
        <f t="shared" si="1"/>
        <v>-419129418</v>
      </c>
      <c r="F25" s="36">
        <f t="shared" si="1"/>
        <v>-419129418</v>
      </c>
      <c r="G25" s="36">
        <f t="shared" si="1"/>
        <v>355231</v>
      </c>
      <c r="H25" s="36">
        <f t="shared" si="1"/>
        <v>-32374232</v>
      </c>
      <c r="I25" s="36">
        <f t="shared" si="1"/>
        <v>1433665</v>
      </c>
      <c r="J25" s="36">
        <f t="shared" si="1"/>
        <v>-30585336</v>
      </c>
      <c r="K25" s="36">
        <f t="shared" si="1"/>
        <v>7794126</v>
      </c>
      <c r="L25" s="36">
        <f t="shared" si="1"/>
        <v>25396751</v>
      </c>
      <c r="M25" s="36">
        <f t="shared" si="1"/>
        <v>25422009</v>
      </c>
      <c r="N25" s="36">
        <f t="shared" si="1"/>
        <v>58612886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28027550</v>
      </c>
      <c r="X25" s="36">
        <f t="shared" si="1"/>
        <v>-209564706</v>
      </c>
      <c r="Y25" s="36">
        <f t="shared" si="1"/>
        <v>237592256</v>
      </c>
      <c r="Z25" s="37">
        <f>+IF(X25&lt;&gt;0,+(Y25/X25)*100,0)</f>
        <v>-113.37417475249865</v>
      </c>
      <c r="AA25" s="38">
        <f>SUM(AA15:AA24)</f>
        <v>-419129418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3774681832</v>
      </c>
      <c r="D26" s="29">
        <f>+D13+D25</f>
        <v>0</v>
      </c>
      <c r="E26" s="30">
        <f t="shared" si="2"/>
        <v>1317600920</v>
      </c>
      <c r="F26" s="31">
        <f t="shared" si="2"/>
        <v>1317600920</v>
      </c>
      <c r="G26" s="31">
        <f t="shared" si="2"/>
        <v>-125160847</v>
      </c>
      <c r="H26" s="31">
        <f t="shared" si="2"/>
        <v>79257188</v>
      </c>
      <c r="I26" s="31">
        <f t="shared" si="2"/>
        <v>111291878</v>
      </c>
      <c r="J26" s="31">
        <f t="shared" si="2"/>
        <v>65388219</v>
      </c>
      <c r="K26" s="31">
        <f t="shared" si="2"/>
        <v>183847887</v>
      </c>
      <c r="L26" s="31">
        <f t="shared" si="2"/>
        <v>91103238</v>
      </c>
      <c r="M26" s="31">
        <f t="shared" si="2"/>
        <v>-93046302</v>
      </c>
      <c r="N26" s="31">
        <f t="shared" si="2"/>
        <v>181904823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247293042</v>
      </c>
      <c r="X26" s="31">
        <f t="shared" si="2"/>
        <v>658800444</v>
      </c>
      <c r="Y26" s="31">
        <f t="shared" si="2"/>
        <v>-411507402</v>
      </c>
      <c r="Z26" s="32">
        <f>+IF(X26&lt;&gt;0,+(Y26/X26)*100,0)</f>
        <v>-62.46313367694087</v>
      </c>
      <c r="AA26" s="33">
        <f>+AA13+AA25</f>
        <v>1317600920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>
        <v>-16941311</v>
      </c>
      <c r="F30" s="20">
        <v>-16941311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-8470656</v>
      </c>
      <c r="Y30" s="20">
        <v>8470656</v>
      </c>
      <c r="Z30" s="21">
        <v>-100</v>
      </c>
      <c r="AA30" s="22">
        <v>-16941311</v>
      </c>
    </row>
    <row r="31" spans="1:27" x14ac:dyDescent="0.25">
      <c r="A31" s="23" t="s">
        <v>58</v>
      </c>
      <c r="B31" s="39" t="s">
        <v>32</v>
      </c>
      <c r="C31" s="18">
        <v>948016</v>
      </c>
      <c r="D31" s="18"/>
      <c r="E31" s="19"/>
      <c r="F31" s="20"/>
      <c r="G31" s="20">
        <v>46530</v>
      </c>
      <c r="H31" s="20">
        <v>28798</v>
      </c>
      <c r="I31" s="20">
        <v>14817</v>
      </c>
      <c r="J31" s="20">
        <v>90145</v>
      </c>
      <c r="K31" s="20">
        <v>28600</v>
      </c>
      <c r="L31" s="20">
        <v>42328</v>
      </c>
      <c r="M31" s="20">
        <v>15994</v>
      </c>
      <c r="N31" s="20">
        <v>86922</v>
      </c>
      <c r="O31" s="20"/>
      <c r="P31" s="20"/>
      <c r="Q31" s="20"/>
      <c r="R31" s="20"/>
      <c r="S31" s="20"/>
      <c r="T31" s="20"/>
      <c r="U31" s="20"/>
      <c r="V31" s="20"/>
      <c r="W31" s="20">
        <v>177067</v>
      </c>
      <c r="X31" s="20"/>
      <c r="Y31" s="20">
        <v>177067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-428137166</v>
      </c>
      <c r="D32" s="18"/>
      <c r="E32" s="19">
        <v>283130440</v>
      </c>
      <c r="F32" s="20">
        <v>283130440</v>
      </c>
      <c r="G32" s="20">
        <v>1009281</v>
      </c>
      <c r="H32" s="20">
        <v>-9382119</v>
      </c>
      <c r="I32" s="20">
        <v>-34671062</v>
      </c>
      <c r="J32" s="20">
        <v>-43043900</v>
      </c>
      <c r="K32" s="20">
        <v>-16571344</v>
      </c>
      <c r="L32" s="20">
        <v>-33056210</v>
      </c>
      <c r="M32" s="20">
        <v>-52323056</v>
      </c>
      <c r="N32" s="20">
        <v>-101950610</v>
      </c>
      <c r="O32" s="20"/>
      <c r="P32" s="20"/>
      <c r="Q32" s="20"/>
      <c r="R32" s="20"/>
      <c r="S32" s="20"/>
      <c r="T32" s="20"/>
      <c r="U32" s="20"/>
      <c r="V32" s="20"/>
      <c r="W32" s="20">
        <v>-144994510</v>
      </c>
      <c r="X32" s="20">
        <v>141565218</v>
      </c>
      <c r="Y32" s="20">
        <v>-286559728</v>
      </c>
      <c r="Z32" s="21">
        <v>-202.42241141464567</v>
      </c>
      <c r="AA32" s="22">
        <v>283130440</v>
      </c>
    </row>
    <row r="33" spans="1:27" x14ac:dyDescent="0.25">
      <c r="A33" s="23" t="s">
        <v>60</v>
      </c>
      <c r="B33" s="17" t="s">
        <v>32</v>
      </c>
      <c r="C33" s="18">
        <v>-4180000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989426</v>
      </c>
      <c r="F34" s="20">
        <v>989426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494712</v>
      </c>
      <c r="Y34" s="20">
        <v>-494712</v>
      </c>
      <c r="Z34" s="21">
        <v>-100</v>
      </c>
      <c r="AA34" s="22">
        <v>989426</v>
      </c>
    </row>
    <row r="35" spans="1:27" x14ac:dyDescent="0.25">
      <c r="A35" s="23" t="s">
        <v>39</v>
      </c>
      <c r="B35" s="17" t="s">
        <v>32</v>
      </c>
      <c r="C35" s="18">
        <v>173884889</v>
      </c>
      <c r="D35" s="18"/>
      <c r="E35" s="19">
        <v>85393976</v>
      </c>
      <c r="F35" s="20">
        <v>85393976</v>
      </c>
      <c r="G35" s="20">
        <v>6436293</v>
      </c>
      <c r="H35" s="20">
        <v>6118319</v>
      </c>
      <c r="I35" s="20">
        <v>6489886</v>
      </c>
      <c r="J35" s="20">
        <v>19044498</v>
      </c>
      <c r="K35" s="20">
        <v>6781723</v>
      </c>
      <c r="L35" s="20">
        <v>6428552</v>
      </c>
      <c r="M35" s="20">
        <v>5740355</v>
      </c>
      <c r="N35" s="20">
        <v>18950630</v>
      </c>
      <c r="O35" s="20"/>
      <c r="P35" s="20"/>
      <c r="Q35" s="20"/>
      <c r="R35" s="20"/>
      <c r="S35" s="20"/>
      <c r="T35" s="20"/>
      <c r="U35" s="20"/>
      <c r="V35" s="20"/>
      <c r="W35" s="20">
        <v>37995128</v>
      </c>
      <c r="X35" s="20">
        <v>42696990</v>
      </c>
      <c r="Y35" s="20">
        <v>-4701862</v>
      </c>
      <c r="Z35" s="21">
        <v>-11.012162684067425</v>
      </c>
      <c r="AA35" s="22">
        <v>85393976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-257484261</v>
      </c>
      <c r="D37" s="29">
        <f t="shared" ref="D37:Y37" si="3">SUM(D29:D36)</f>
        <v>0</v>
      </c>
      <c r="E37" s="30">
        <f t="shared" si="3"/>
        <v>352572531</v>
      </c>
      <c r="F37" s="31">
        <f t="shared" si="3"/>
        <v>352572531</v>
      </c>
      <c r="G37" s="31">
        <f t="shared" si="3"/>
        <v>7492104</v>
      </c>
      <c r="H37" s="31">
        <f t="shared" si="3"/>
        <v>-3235002</v>
      </c>
      <c r="I37" s="31">
        <f t="shared" si="3"/>
        <v>-28166359</v>
      </c>
      <c r="J37" s="31">
        <f t="shared" si="3"/>
        <v>-23909257</v>
      </c>
      <c r="K37" s="31">
        <f t="shared" si="3"/>
        <v>-9761021</v>
      </c>
      <c r="L37" s="31">
        <f t="shared" si="3"/>
        <v>-26585330</v>
      </c>
      <c r="M37" s="31">
        <f t="shared" si="3"/>
        <v>-46566707</v>
      </c>
      <c r="N37" s="31">
        <f t="shared" si="3"/>
        <v>-82913058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-106822315</v>
      </c>
      <c r="X37" s="31">
        <f t="shared" si="3"/>
        <v>176286264</v>
      </c>
      <c r="Y37" s="31">
        <f t="shared" si="3"/>
        <v>-283108579</v>
      </c>
      <c r="Z37" s="32">
        <f>+IF(X37&lt;&gt;0,+(Y37/X37)*100,0)</f>
        <v>-160.59593786615162</v>
      </c>
      <c r="AA37" s="33">
        <f>SUM(AA29:AA36)</f>
        <v>352572531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-257484261</v>
      </c>
      <c r="D44" s="29">
        <f>+D37+D43</f>
        <v>0</v>
      </c>
      <c r="E44" s="30">
        <f t="shared" si="5"/>
        <v>352572531</v>
      </c>
      <c r="F44" s="31">
        <f t="shared" si="5"/>
        <v>352572531</v>
      </c>
      <c r="G44" s="31">
        <f t="shared" si="5"/>
        <v>7492104</v>
      </c>
      <c r="H44" s="31">
        <f t="shared" si="5"/>
        <v>-3235002</v>
      </c>
      <c r="I44" s="31">
        <f t="shared" si="5"/>
        <v>-28166359</v>
      </c>
      <c r="J44" s="31">
        <f t="shared" si="5"/>
        <v>-23909257</v>
      </c>
      <c r="K44" s="31">
        <f t="shared" si="5"/>
        <v>-9761021</v>
      </c>
      <c r="L44" s="31">
        <f t="shared" si="5"/>
        <v>-26585330</v>
      </c>
      <c r="M44" s="31">
        <f t="shared" si="5"/>
        <v>-46566707</v>
      </c>
      <c r="N44" s="31">
        <f t="shared" si="5"/>
        <v>-82913058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-106822315</v>
      </c>
      <c r="X44" s="31">
        <f t="shared" si="5"/>
        <v>176286264</v>
      </c>
      <c r="Y44" s="31">
        <f t="shared" si="5"/>
        <v>-283108579</v>
      </c>
      <c r="Z44" s="32">
        <f>+IF(X44&lt;&gt;0,+(Y44/X44)*100,0)</f>
        <v>-160.59593786615162</v>
      </c>
      <c r="AA44" s="33">
        <f>+AA37+AA43</f>
        <v>352572531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4032166093</v>
      </c>
      <c r="D45" s="42">
        <f t="shared" si="6"/>
        <v>0</v>
      </c>
      <c r="E45" s="43">
        <f t="shared" si="6"/>
        <v>965028389</v>
      </c>
      <c r="F45" s="44">
        <f t="shared" si="6"/>
        <v>965028389</v>
      </c>
      <c r="G45" s="44">
        <f t="shared" si="6"/>
        <v>-132652951</v>
      </c>
      <c r="H45" s="44">
        <f t="shared" si="6"/>
        <v>82492190</v>
      </c>
      <c r="I45" s="44">
        <f t="shared" si="6"/>
        <v>139458237</v>
      </c>
      <c r="J45" s="44">
        <f t="shared" si="6"/>
        <v>89297476</v>
      </c>
      <c r="K45" s="44">
        <f t="shared" si="6"/>
        <v>193608908</v>
      </c>
      <c r="L45" s="44">
        <f t="shared" si="6"/>
        <v>117688568</v>
      </c>
      <c r="M45" s="44">
        <f t="shared" si="6"/>
        <v>-46479595</v>
      </c>
      <c r="N45" s="44">
        <f t="shared" si="6"/>
        <v>264817881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354115357</v>
      </c>
      <c r="X45" s="44">
        <f t="shared" si="6"/>
        <v>482514180</v>
      </c>
      <c r="Y45" s="44">
        <f t="shared" si="6"/>
        <v>-128398823</v>
      </c>
      <c r="Z45" s="45">
        <f>+IF(X45&lt;&gt;0,+(Y45/X45)*100,0)</f>
        <v>-26.610372984271674</v>
      </c>
      <c r="AA45" s="46">
        <f>+AA26-AA44</f>
        <v>965028389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-67237665</v>
      </c>
      <c r="D47" s="18"/>
      <c r="E47" s="19">
        <v>1062268068</v>
      </c>
      <c r="F47" s="20">
        <v>1062268068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531134034</v>
      </c>
      <c r="Y47" s="20">
        <v>-531134034</v>
      </c>
      <c r="Z47" s="47">
        <v>-100</v>
      </c>
      <c r="AA47" s="22">
        <v>1062268068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-67237665</v>
      </c>
      <c r="D50" s="50">
        <f t="shared" ref="D50:Y50" si="7">SUM(D47:D49)</f>
        <v>0</v>
      </c>
      <c r="E50" s="51">
        <f t="shared" si="7"/>
        <v>1062268068</v>
      </c>
      <c r="F50" s="52">
        <f t="shared" si="7"/>
        <v>1062268068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531134034</v>
      </c>
      <c r="Y50" s="52">
        <f t="shared" si="7"/>
        <v>-531134034</v>
      </c>
      <c r="Z50" s="53">
        <f>+IF(X50&lt;&gt;0,+(Y50/X50)*100,0)</f>
        <v>-100</v>
      </c>
      <c r="AA50" s="54">
        <f>SUM(AA47:AA49)</f>
        <v>1062268068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-730838</v>
      </c>
      <c r="D6" s="18"/>
      <c r="E6" s="19"/>
      <c r="F6" s="20"/>
      <c r="G6" s="20">
        <v>-730838</v>
      </c>
      <c r="H6" s="20"/>
      <c r="I6" s="20"/>
      <c r="J6" s="20">
        <v>-730838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-730838</v>
      </c>
      <c r="X6" s="20"/>
      <c r="Y6" s="20">
        <v>-730838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-666217</v>
      </c>
      <c r="D10" s="18"/>
      <c r="E10" s="19"/>
      <c r="F10" s="20"/>
      <c r="G10" s="20">
        <v>-666217</v>
      </c>
      <c r="H10" s="20"/>
      <c r="I10" s="20"/>
      <c r="J10" s="20">
        <v>-666217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-666217</v>
      </c>
      <c r="X10" s="20"/>
      <c r="Y10" s="20">
        <v>-666217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-150827</v>
      </c>
      <c r="D11" s="18"/>
      <c r="E11" s="19"/>
      <c r="F11" s="20"/>
      <c r="G11" s="24">
        <v>-150827</v>
      </c>
      <c r="H11" s="24"/>
      <c r="I11" s="24"/>
      <c r="J11" s="20">
        <v>-150827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-150827</v>
      </c>
      <c r="X11" s="20"/>
      <c r="Y11" s="24">
        <v>-150827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-1547882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-1547882</v>
      </c>
      <c r="H13" s="31">
        <f t="shared" si="0"/>
        <v>0</v>
      </c>
      <c r="I13" s="31">
        <f t="shared" si="0"/>
        <v>0</v>
      </c>
      <c r="J13" s="31">
        <f t="shared" si="0"/>
        <v>-1547882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-1547882</v>
      </c>
      <c r="X13" s="31">
        <f t="shared" si="0"/>
        <v>0</v>
      </c>
      <c r="Y13" s="31">
        <f t="shared" si="0"/>
        <v>-1547882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-1547882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-1547882</v>
      </c>
      <c r="H26" s="31">
        <f t="shared" si="2"/>
        <v>0</v>
      </c>
      <c r="I26" s="31">
        <f t="shared" si="2"/>
        <v>0</v>
      </c>
      <c r="J26" s="31">
        <f t="shared" si="2"/>
        <v>-1547882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-1547882</v>
      </c>
      <c r="X26" s="31">
        <f t="shared" si="2"/>
        <v>0</v>
      </c>
      <c r="Y26" s="31">
        <f t="shared" si="2"/>
        <v>-1547882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209</v>
      </c>
      <c r="D32" s="18"/>
      <c r="E32" s="19"/>
      <c r="F32" s="20"/>
      <c r="G32" s="20">
        <v>209</v>
      </c>
      <c r="H32" s="20"/>
      <c r="I32" s="20"/>
      <c r="J32" s="20">
        <v>209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209</v>
      </c>
      <c r="X32" s="20"/>
      <c r="Y32" s="20">
        <v>209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-264536</v>
      </c>
      <c r="D34" s="18"/>
      <c r="E34" s="19"/>
      <c r="F34" s="20"/>
      <c r="G34" s="20">
        <v>-264536</v>
      </c>
      <c r="H34" s="20"/>
      <c r="I34" s="20"/>
      <c r="J34" s="20">
        <v>-264536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-264536</v>
      </c>
      <c r="X34" s="20"/>
      <c r="Y34" s="20">
        <v>-264536</v>
      </c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-264327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-264327</v>
      </c>
      <c r="H37" s="31">
        <f t="shared" si="3"/>
        <v>0</v>
      </c>
      <c r="I37" s="31">
        <f t="shared" si="3"/>
        <v>0</v>
      </c>
      <c r="J37" s="31">
        <f t="shared" si="3"/>
        <v>-264327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-264327</v>
      </c>
      <c r="X37" s="31">
        <f t="shared" si="3"/>
        <v>0</v>
      </c>
      <c r="Y37" s="31">
        <f t="shared" si="3"/>
        <v>-264327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-264327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-264327</v>
      </c>
      <c r="H44" s="31">
        <f t="shared" si="5"/>
        <v>0</v>
      </c>
      <c r="I44" s="31">
        <f t="shared" si="5"/>
        <v>0</v>
      </c>
      <c r="J44" s="31">
        <f t="shared" si="5"/>
        <v>-264327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-264327</v>
      </c>
      <c r="X44" s="31">
        <f t="shared" si="5"/>
        <v>0</v>
      </c>
      <c r="Y44" s="31">
        <f t="shared" si="5"/>
        <v>-264327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-1283555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-1283555</v>
      </c>
      <c r="H45" s="44">
        <f t="shared" si="6"/>
        <v>0</v>
      </c>
      <c r="I45" s="44">
        <f t="shared" si="6"/>
        <v>0</v>
      </c>
      <c r="J45" s="44">
        <f t="shared" si="6"/>
        <v>-1283555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-1283555</v>
      </c>
      <c r="X45" s="44">
        <f t="shared" si="6"/>
        <v>0</v>
      </c>
      <c r="Y45" s="44">
        <f t="shared" si="6"/>
        <v>-1283555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-1671666</v>
      </c>
      <c r="D47" s="18"/>
      <c r="E47" s="19"/>
      <c r="F47" s="20"/>
      <c r="G47" s="20">
        <v>-1671666</v>
      </c>
      <c r="H47" s="20"/>
      <c r="I47" s="20"/>
      <c r="J47" s="20">
        <v>-1671666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-1671666</v>
      </c>
      <c r="X47" s="20"/>
      <c r="Y47" s="20">
        <v>-1671666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-1671666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-1671666</v>
      </c>
      <c r="H50" s="52">
        <f t="shared" si="7"/>
        <v>0</v>
      </c>
      <c r="I50" s="52">
        <f t="shared" si="7"/>
        <v>0</v>
      </c>
      <c r="J50" s="52">
        <f t="shared" si="7"/>
        <v>-1671666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-1671666</v>
      </c>
      <c r="X50" s="52">
        <f t="shared" si="7"/>
        <v>0</v>
      </c>
      <c r="Y50" s="52">
        <f t="shared" si="7"/>
        <v>-1671666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-2427779185</v>
      </c>
      <c r="D6" s="18"/>
      <c r="E6" s="19">
        <v>-244497396</v>
      </c>
      <c r="F6" s="20">
        <v>-244497396</v>
      </c>
      <c r="G6" s="20">
        <v>-2416889780</v>
      </c>
      <c r="H6" s="20">
        <v>-7926843</v>
      </c>
      <c r="I6" s="20">
        <v>-13790937</v>
      </c>
      <c r="J6" s="20">
        <v>-2438607560</v>
      </c>
      <c r="K6" s="20">
        <v>-6160297</v>
      </c>
      <c r="L6" s="20">
        <v>-7116241</v>
      </c>
      <c r="M6" s="20">
        <v>-3124692</v>
      </c>
      <c r="N6" s="20">
        <v>-16401230</v>
      </c>
      <c r="O6" s="20"/>
      <c r="P6" s="20"/>
      <c r="Q6" s="20"/>
      <c r="R6" s="20"/>
      <c r="S6" s="20"/>
      <c r="T6" s="20"/>
      <c r="U6" s="20"/>
      <c r="V6" s="20"/>
      <c r="W6" s="20">
        <v>-2455008790</v>
      </c>
      <c r="X6" s="20">
        <v>-122248698</v>
      </c>
      <c r="Y6" s="20">
        <v>-2332760092</v>
      </c>
      <c r="Z6" s="21">
        <v>1908.208537321191</v>
      </c>
      <c r="AA6" s="22">
        <v>-244497396</v>
      </c>
    </row>
    <row r="7" spans="1:27" x14ac:dyDescent="0.25">
      <c r="A7" s="23" t="s">
        <v>35</v>
      </c>
      <c r="B7" s="17" t="s">
        <v>32</v>
      </c>
      <c r="C7" s="18">
        <v>509504385</v>
      </c>
      <c r="D7" s="18"/>
      <c r="E7" s="19">
        <v>160325436</v>
      </c>
      <c r="F7" s="20">
        <v>160325436</v>
      </c>
      <c r="G7" s="20">
        <v>781701593</v>
      </c>
      <c r="H7" s="20">
        <v>-298100274</v>
      </c>
      <c r="I7" s="20">
        <v>22997955</v>
      </c>
      <c r="J7" s="20">
        <v>506599274</v>
      </c>
      <c r="K7" s="20">
        <v>19747100</v>
      </c>
      <c r="L7" s="20">
        <v>22397400</v>
      </c>
      <c r="M7" s="20">
        <v>19190796</v>
      </c>
      <c r="N7" s="20">
        <v>61335296</v>
      </c>
      <c r="O7" s="20"/>
      <c r="P7" s="20"/>
      <c r="Q7" s="20"/>
      <c r="R7" s="20"/>
      <c r="S7" s="20"/>
      <c r="T7" s="20"/>
      <c r="U7" s="20"/>
      <c r="V7" s="20"/>
      <c r="W7" s="20">
        <v>567934570</v>
      </c>
      <c r="X7" s="20">
        <v>80162718</v>
      </c>
      <c r="Y7" s="20">
        <v>487771852</v>
      </c>
      <c r="Z7" s="21">
        <v>608.47718761232613</v>
      </c>
      <c r="AA7" s="22">
        <v>160325436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-31836177</v>
      </c>
      <c r="D10" s="18"/>
      <c r="E10" s="19"/>
      <c r="F10" s="20"/>
      <c r="G10" s="20">
        <v>-31446905</v>
      </c>
      <c r="H10" s="20">
        <v>-389272</v>
      </c>
      <c r="I10" s="20"/>
      <c r="J10" s="20">
        <v>-31836177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-31836177</v>
      </c>
      <c r="X10" s="20"/>
      <c r="Y10" s="20">
        <v>-31836177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251464696</v>
      </c>
      <c r="D11" s="18"/>
      <c r="E11" s="19"/>
      <c r="F11" s="20"/>
      <c r="G11" s="24">
        <v>256158816</v>
      </c>
      <c r="H11" s="24">
        <v>-6483978</v>
      </c>
      <c r="I11" s="24">
        <v>555939</v>
      </c>
      <c r="J11" s="20">
        <v>250230777</v>
      </c>
      <c r="K11" s="24">
        <v>1708595</v>
      </c>
      <c r="L11" s="24">
        <v>4302472</v>
      </c>
      <c r="M11" s="20">
        <v>2887373</v>
      </c>
      <c r="N11" s="24">
        <v>8898440</v>
      </c>
      <c r="O11" s="24"/>
      <c r="P11" s="24"/>
      <c r="Q11" s="20"/>
      <c r="R11" s="24"/>
      <c r="S11" s="24"/>
      <c r="T11" s="20"/>
      <c r="U11" s="24"/>
      <c r="V11" s="24"/>
      <c r="W11" s="24">
        <v>259129217</v>
      </c>
      <c r="X11" s="20"/>
      <c r="Y11" s="24">
        <v>259129217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-7424692</v>
      </c>
      <c r="D12" s="18"/>
      <c r="E12" s="19"/>
      <c r="F12" s="20"/>
      <c r="G12" s="20">
        <v>-7442848</v>
      </c>
      <c r="H12" s="20">
        <v>-18155</v>
      </c>
      <c r="I12" s="20">
        <v>-17254</v>
      </c>
      <c r="J12" s="20">
        <v>-7478257</v>
      </c>
      <c r="K12" s="20">
        <v>-17254</v>
      </c>
      <c r="L12" s="20">
        <v>-16876</v>
      </c>
      <c r="M12" s="20">
        <v>-16876</v>
      </c>
      <c r="N12" s="20">
        <v>-51006</v>
      </c>
      <c r="O12" s="20"/>
      <c r="P12" s="20"/>
      <c r="Q12" s="20"/>
      <c r="R12" s="20"/>
      <c r="S12" s="20"/>
      <c r="T12" s="20"/>
      <c r="U12" s="20"/>
      <c r="V12" s="20"/>
      <c r="W12" s="20">
        <v>-7529263</v>
      </c>
      <c r="X12" s="20"/>
      <c r="Y12" s="20">
        <v>-7529263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-1706070973</v>
      </c>
      <c r="D13" s="29">
        <f>SUM(D6:D12)</f>
        <v>0</v>
      </c>
      <c r="E13" s="30">
        <f t="shared" si="0"/>
        <v>-84171960</v>
      </c>
      <c r="F13" s="31">
        <f t="shared" si="0"/>
        <v>-84171960</v>
      </c>
      <c r="G13" s="31">
        <f t="shared" si="0"/>
        <v>-1417919124</v>
      </c>
      <c r="H13" s="31">
        <f t="shared" si="0"/>
        <v>-312918522</v>
      </c>
      <c r="I13" s="31">
        <f t="shared" si="0"/>
        <v>9745703</v>
      </c>
      <c r="J13" s="31">
        <f t="shared" si="0"/>
        <v>-1721091943</v>
      </c>
      <c r="K13" s="31">
        <f t="shared" si="0"/>
        <v>15278144</v>
      </c>
      <c r="L13" s="31">
        <f t="shared" si="0"/>
        <v>19566755</v>
      </c>
      <c r="M13" s="31">
        <f t="shared" si="0"/>
        <v>18936601</v>
      </c>
      <c r="N13" s="31">
        <f t="shared" si="0"/>
        <v>53781500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-1667310443</v>
      </c>
      <c r="X13" s="31">
        <f t="shared" si="0"/>
        <v>-42085980</v>
      </c>
      <c r="Y13" s="31">
        <f t="shared" si="0"/>
        <v>-1625224463</v>
      </c>
      <c r="Z13" s="32">
        <f>+IF(X13&lt;&gt;0,+(Y13/X13)*100,0)</f>
        <v>3861.6766509892364</v>
      </c>
      <c r="AA13" s="33">
        <f>SUM(AA6:AA12)</f>
        <v>-84171960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436847577</v>
      </c>
      <c r="D17" s="18"/>
      <c r="E17" s="19">
        <v>191974188</v>
      </c>
      <c r="F17" s="20">
        <v>191974188</v>
      </c>
      <c r="G17" s="24">
        <v>512435788</v>
      </c>
      <c r="H17" s="24">
        <v>-74948517</v>
      </c>
      <c r="I17" s="24">
        <v>2081033</v>
      </c>
      <c r="J17" s="20">
        <v>439568304</v>
      </c>
      <c r="K17" s="24">
        <v>10805426</v>
      </c>
      <c r="L17" s="24">
        <v>13911641</v>
      </c>
      <c r="M17" s="20">
        <v>16562732</v>
      </c>
      <c r="N17" s="24">
        <v>41279799</v>
      </c>
      <c r="O17" s="24"/>
      <c r="P17" s="24"/>
      <c r="Q17" s="20"/>
      <c r="R17" s="24"/>
      <c r="S17" s="24"/>
      <c r="T17" s="20"/>
      <c r="U17" s="24"/>
      <c r="V17" s="24"/>
      <c r="W17" s="24">
        <v>480848103</v>
      </c>
      <c r="X17" s="20">
        <v>95987094</v>
      </c>
      <c r="Y17" s="24">
        <v>384861009</v>
      </c>
      <c r="Z17" s="25">
        <v>400.95078719645369</v>
      </c>
      <c r="AA17" s="26">
        <v>191974188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436847577</v>
      </c>
      <c r="D25" s="29">
        <f t="shared" ref="D25:Y25" si="1">SUM(D15:D24)</f>
        <v>0</v>
      </c>
      <c r="E25" s="35">
        <f t="shared" si="1"/>
        <v>191974188</v>
      </c>
      <c r="F25" s="36">
        <f t="shared" si="1"/>
        <v>191974188</v>
      </c>
      <c r="G25" s="36">
        <f t="shared" si="1"/>
        <v>512435788</v>
      </c>
      <c r="H25" s="36">
        <f t="shared" si="1"/>
        <v>-74948517</v>
      </c>
      <c r="I25" s="36">
        <f t="shared" si="1"/>
        <v>2081033</v>
      </c>
      <c r="J25" s="36">
        <f t="shared" si="1"/>
        <v>439568304</v>
      </c>
      <c r="K25" s="36">
        <f t="shared" si="1"/>
        <v>10805426</v>
      </c>
      <c r="L25" s="36">
        <f t="shared" si="1"/>
        <v>13911641</v>
      </c>
      <c r="M25" s="36">
        <f t="shared" si="1"/>
        <v>16562732</v>
      </c>
      <c r="N25" s="36">
        <f t="shared" si="1"/>
        <v>41279799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480848103</v>
      </c>
      <c r="X25" s="36">
        <f t="shared" si="1"/>
        <v>95987094</v>
      </c>
      <c r="Y25" s="36">
        <f t="shared" si="1"/>
        <v>384861009</v>
      </c>
      <c r="Z25" s="37">
        <f>+IF(X25&lt;&gt;0,+(Y25/X25)*100,0)</f>
        <v>400.95078719645369</v>
      </c>
      <c r="AA25" s="38">
        <f>SUM(AA15:AA24)</f>
        <v>191974188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-1269223396</v>
      </c>
      <c r="D26" s="29">
        <f>+D13+D25</f>
        <v>0</v>
      </c>
      <c r="E26" s="30">
        <f t="shared" si="2"/>
        <v>107802228</v>
      </c>
      <c r="F26" s="31">
        <f t="shared" si="2"/>
        <v>107802228</v>
      </c>
      <c r="G26" s="31">
        <f t="shared" si="2"/>
        <v>-905483336</v>
      </c>
      <c r="H26" s="31">
        <f t="shared" si="2"/>
        <v>-387867039</v>
      </c>
      <c r="I26" s="31">
        <f t="shared" si="2"/>
        <v>11826736</v>
      </c>
      <c r="J26" s="31">
        <f t="shared" si="2"/>
        <v>-1281523639</v>
      </c>
      <c r="K26" s="31">
        <f t="shared" si="2"/>
        <v>26083570</v>
      </c>
      <c r="L26" s="31">
        <f t="shared" si="2"/>
        <v>33478396</v>
      </c>
      <c r="M26" s="31">
        <f t="shared" si="2"/>
        <v>35499333</v>
      </c>
      <c r="N26" s="31">
        <f t="shared" si="2"/>
        <v>95061299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-1186462340</v>
      </c>
      <c r="X26" s="31">
        <f t="shared" si="2"/>
        <v>53901114</v>
      </c>
      <c r="Y26" s="31">
        <f t="shared" si="2"/>
        <v>-1240363454</v>
      </c>
      <c r="Z26" s="32">
        <f>+IF(X26&lt;&gt;0,+(Y26/X26)*100,0)</f>
        <v>-2301.1833373239742</v>
      </c>
      <c r="AA26" s="33">
        <f>+AA13+AA25</f>
        <v>107802228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-8843950</v>
      </c>
      <c r="D31" s="18"/>
      <c r="E31" s="19"/>
      <c r="F31" s="20"/>
      <c r="G31" s="20">
        <v>-8846498</v>
      </c>
      <c r="H31" s="20">
        <v>-3257</v>
      </c>
      <c r="I31" s="20">
        <v>-1834</v>
      </c>
      <c r="J31" s="20">
        <v>-8851589</v>
      </c>
      <c r="K31" s="20">
        <v>-1874</v>
      </c>
      <c r="L31" s="20">
        <v>-1712</v>
      </c>
      <c r="M31" s="20"/>
      <c r="N31" s="20">
        <v>-3586</v>
      </c>
      <c r="O31" s="20"/>
      <c r="P31" s="20"/>
      <c r="Q31" s="20"/>
      <c r="R31" s="20"/>
      <c r="S31" s="20"/>
      <c r="T31" s="20"/>
      <c r="U31" s="20"/>
      <c r="V31" s="20"/>
      <c r="W31" s="20">
        <v>-8855175</v>
      </c>
      <c r="X31" s="20"/>
      <c r="Y31" s="20">
        <v>-8855175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296851446</v>
      </c>
      <c r="D32" s="18"/>
      <c r="E32" s="19">
        <v>953742</v>
      </c>
      <c r="F32" s="20">
        <v>953742</v>
      </c>
      <c r="G32" s="20">
        <v>224651157</v>
      </c>
      <c r="H32" s="20">
        <v>51079650</v>
      </c>
      <c r="I32" s="20">
        <v>-9083217</v>
      </c>
      <c r="J32" s="20">
        <v>266647590</v>
      </c>
      <c r="K32" s="20">
        <v>588119</v>
      </c>
      <c r="L32" s="20">
        <v>-7899882</v>
      </c>
      <c r="M32" s="20">
        <v>16487796</v>
      </c>
      <c r="N32" s="20">
        <v>9176033</v>
      </c>
      <c r="O32" s="20"/>
      <c r="P32" s="20"/>
      <c r="Q32" s="20"/>
      <c r="R32" s="20"/>
      <c r="S32" s="20"/>
      <c r="T32" s="20"/>
      <c r="U32" s="20"/>
      <c r="V32" s="20"/>
      <c r="W32" s="20">
        <v>275823623</v>
      </c>
      <c r="X32" s="20">
        <v>953742</v>
      </c>
      <c r="Y32" s="20">
        <v>274869881</v>
      </c>
      <c r="Z32" s="21">
        <v>28820.150627737901</v>
      </c>
      <c r="AA32" s="22">
        <v>953742</v>
      </c>
    </row>
    <row r="33" spans="1:27" x14ac:dyDescent="0.25">
      <c r="A33" s="23" t="s">
        <v>60</v>
      </c>
      <c r="B33" s="17" t="s">
        <v>32</v>
      </c>
      <c r="C33" s="18">
        <v>-587341962</v>
      </c>
      <c r="D33" s="18"/>
      <c r="E33" s="19"/>
      <c r="F33" s="20"/>
      <c r="G33" s="20">
        <v>-587341961</v>
      </c>
      <c r="H33" s="20">
        <v>523000</v>
      </c>
      <c r="I33" s="20">
        <v>-2261724</v>
      </c>
      <c r="J33" s="20">
        <v>-589080685</v>
      </c>
      <c r="K33" s="20"/>
      <c r="L33" s="20">
        <v>942000</v>
      </c>
      <c r="M33" s="20">
        <v>-46592738</v>
      </c>
      <c r="N33" s="20">
        <v>-45650738</v>
      </c>
      <c r="O33" s="20"/>
      <c r="P33" s="20"/>
      <c r="Q33" s="20"/>
      <c r="R33" s="20"/>
      <c r="S33" s="20"/>
      <c r="T33" s="20"/>
      <c r="U33" s="20"/>
      <c r="V33" s="20"/>
      <c r="W33" s="20">
        <v>-634731423</v>
      </c>
      <c r="X33" s="20"/>
      <c r="Y33" s="20">
        <v>-634731423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280307728</v>
      </c>
      <c r="D35" s="18"/>
      <c r="E35" s="19">
        <v>75234465</v>
      </c>
      <c r="F35" s="20">
        <v>75234465</v>
      </c>
      <c r="G35" s="20">
        <v>283238834</v>
      </c>
      <c r="H35" s="20">
        <v>-3845159</v>
      </c>
      <c r="I35" s="20">
        <v>3786623</v>
      </c>
      <c r="J35" s="20">
        <v>283180298</v>
      </c>
      <c r="K35" s="20">
        <v>4543451</v>
      </c>
      <c r="L35" s="20">
        <v>3698514</v>
      </c>
      <c r="M35" s="20">
        <v>3051803</v>
      </c>
      <c r="N35" s="20">
        <v>11293768</v>
      </c>
      <c r="O35" s="20"/>
      <c r="P35" s="20"/>
      <c r="Q35" s="20"/>
      <c r="R35" s="20"/>
      <c r="S35" s="20"/>
      <c r="T35" s="20"/>
      <c r="U35" s="20"/>
      <c r="V35" s="20"/>
      <c r="W35" s="20">
        <v>294474066</v>
      </c>
      <c r="X35" s="20">
        <v>52122291</v>
      </c>
      <c r="Y35" s="20">
        <v>242351775</v>
      </c>
      <c r="Z35" s="21">
        <v>464.96761817319197</v>
      </c>
      <c r="AA35" s="22">
        <v>75234465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-19026738</v>
      </c>
      <c r="D37" s="29">
        <f t="shared" ref="D37:Y37" si="3">SUM(D29:D36)</f>
        <v>0</v>
      </c>
      <c r="E37" s="30">
        <f t="shared" si="3"/>
        <v>76188207</v>
      </c>
      <c r="F37" s="31">
        <f t="shared" si="3"/>
        <v>76188207</v>
      </c>
      <c r="G37" s="31">
        <f t="shared" si="3"/>
        <v>-88298468</v>
      </c>
      <c r="H37" s="31">
        <f t="shared" si="3"/>
        <v>47754234</v>
      </c>
      <c r="I37" s="31">
        <f t="shared" si="3"/>
        <v>-7560152</v>
      </c>
      <c r="J37" s="31">
        <f t="shared" si="3"/>
        <v>-48104386</v>
      </c>
      <c r="K37" s="31">
        <f t="shared" si="3"/>
        <v>5129696</v>
      </c>
      <c r="L37" s="31">
        <f t="shared" si="3"/>
        <v>-3261080</v>
      </c>
      <c r="M37" s="31">
        <f t="shared" si="3"/>
        <v>-27053139</v>
      </c>
      <c r="N37" s="31">
        <f t="shared" si="3"/>
        <v>-25184523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-73288909</v>
      </c>
      <c r="X37" s="31">
        <f t="shared" si="3"/>
        <v>53076033</v>
      </c>
      <c r="Y37" s="31">
        <f t="shared" si="3"/>
        <v>-126364942</v>
      </c>
      <c r="Z37" s="32">
        <f>+IF(X37&lt;&gt;0,+(Y37/X37)*100,0)</f>
        <v>-238.08286877807916</v>
      </c>
      <c r="AA37" s="33">
        <f>SUM(AA29:AA36)</f>
        <v>76188207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-19026738</v>
      </c>
      <c r="D44" s="29">
        <f>+D37+D43</f>
        <v>0</v>
      </c>
      <c r="E44" s="30">
        <f t="shared" si="5"/>
        <v>76188207</v>
      </c>
      <c r="F44" s="31">
        <f t="shared" si="5"/>
        <v>76188207</v>
      </c>
      <c r="G44" s="31">
        <f t="shared" si="5"/>
        <v>-88298468</v>
      </c>
      <c r="H44" s="31">
        <f t="shared" si="5"/>
        <v>47754234</v>
      </c>
      <c r="I44" s="31">
        <f t="shared" si="5"/>
        <v>-7560152</v>
      </c>
      <c r="J44" s="31">
        <f t="shared" si="5"/>
        <v>-48104386</v>
      </c>
      <c r="K44" s="31">
        <f t="shared" si="5"/>
        <v>5129696</v>
      </c>
      <c r="L44" s="31">
        <f t="shared" si="5"/>
        <v>-3261080</v>
      </c>
      <c r="M44" s="31">
        <f t="shared" si="5"/>
        <v>-27053139</v>
      </c>
      <c r="N44" s="31">
        <f t="shared" si="5"/>
        <v>-25184523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-73288909</v>
      </c>
      <c r="X44" s="31">
        <f t="shared" si="5"/>
        <v>53076033</v>
      </c>
      <c r="Y44" s="31">
        <f t="shared" si="5"/>
        <v>-126364942</v>
      </c>
      <c r="Z44" s="32">
        <f>+IF(X44&lt;&gt;0,+(Y44/X44)*100,0)</f>
        <v>-238.08286877807916</v>
      </c>
      <c r="AA44" s="33">
        <f>+AA37+AA43</f>
        <v>76188207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-1250196658</v>
      </c>
      <c r="D45" s="42">
        <f t="shared" si="6"/>
        <v>0</v>
      </c>
      <c r="E45" s="43">
        <f t="shared" si="6"/>
        <v>31614021</v>
      </c>
      <c r="F45" s="44">
        <f t="shared" si="6"/>
        <v>31614021</v>
      </c>
      <c r="G45" s="44">
        <f t="shared" si="6"/>
        <v>-817184868</v>
      </c>
      <c r="H45" s="44">
        <f t="shared" si="6"/>
        <v>-435621273</v>
      </c>
      <c r="I45" s="44">
        <f t="shared" si="6"/>
        <v>19386888</v>
      </c>
      <c r="J45" s="44">
        <f t="shared" si="6"/>
        <v>-1233419253</v>
      </c>
      <c r="K45" s="44">
        <f t="shared" si="6"/>
        <v>20953874</v>
      </c>
      <c r="L45" s="44">
        <f t="shared" si="6"/>
        <v>36739476</v>
      </c>
      <c r="M45" s="44">
        <f t="shared" si="6"/>
        <v>62552472</v>
      </c>
      <c r="N45" s="44">
        <f t="shared" si="6"/>
        <v>120245822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-1113173431</v>
      </c>
      <c r="X45" s="44">
        <f t="shared" si="6"/>
        <v>825081</v>
      </c>
      <c r="Y45" s="44">
        <f t="shared" si="6"/>
        <v>-1113998512</v>
      </c>
      <c r="Z45" s="45">
        <f>+IF(X45&lt;&gt;0,+(Y45/X45)*100,0)</f>
        <v>-135016.8664652319</v>
      </c>
      <c r="AA45" s="46">
        <f>+AA26-AA44</f>
        <v>31614021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-737822622</v>
      </c>
      <c r="D47" s="18"/>
      <c r="E47" s="19">
        <v>61577880</v>
      </c>
      <c r="F47" s="20">
        <v>61577880</v>
      </c>
      <c r="G47" s="20">
        <v>-361545384</v>
      </c>
      <c r="H47" s="20">
        <v>-8430749</v>
      </c>
      <c r="I47" s="20">
        <v>-4754385</v>
      </c>
      <c r="J47" s="20">
        <v>-374730518</v>
      </c>
      <c r="K47" s="20">
        <v>-2874397</v>
      </c>
      <c r="L47" s="20">
        <v>-79663972</v>
      </c>
      <c r="M47" s="20">
        <v>-267758987</v>
      </c>
      <c r="N47" s="20">
        <v>-350297356</v>
      </c>
      <c r="O47" s="20"/>
      <c r="P47" s="20"/>
      <c r="Q47" s="20"/>
      <c r="R47" s="20"/>
      <c r="S47" s="20"/>
      <c r="T47" s="20"/>
      <c r="U47" s="20"/>
      <c r="V47" s="20"/>
      <c r="W47" s="20">
        <v>-725027874</v>
      </c>
      <c r="X47" s="20">
        <v>30788940</v>
      </c>
      <c r="Y47" s="20">
        <v>-755816814</v>
      </c>
      <c r="Z47" s="47">
        <v>-2454.8322027325398</v>
      </c>
      <c r="AA47" s="22">
        <v>61577880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-737822622</v>
      </c>
      <c r="D50" s="50">
        <f t="shared" ref="D50:Y50" si="7">SUM(D47:D49)</f>
        <v>0</v>
      </c>
      <c r="E50" s="51">
        <f t="shared" si="7"/>
        <v>61577880</v>
      </c>
      <c r="F50" s="52">
        <f t="shared" si="7"/>
        <v>61577880</v>
      </c>
      <c r="G50" s="52">
        <f t="shared" si="7"/>
        <v>-361545384</v>
      </c>
      <c r="H50" s="52">
        <f t="shared" si="7"/>
        <v>-8430749</v>
      </c>
      <c r="I50" s="52">
        <f t="shared" si="7"/>
        <v>-4754385</v>
      </c>
      <c r="J50" s="52">
        <f t="shared" si="7"/>
        <v>-374730518</v>
      </c>
      <c r="K50" s="52">
        <f t="shared" si="7"/>
        <v>-2874397</v>
      </c>
      <c r="L50" s="52">
        <f t="shared" si="7"/>
        <v>-79663972</v>
      </c>
      <c r="M50" s="52">
        <f t="shared" si="7"/>
        <v>-267758987</v>
      </c>
      <c r="N50" s="52">
        <f t="shared" si="7"/>
        <v>-350297356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-725027874</v>
      </c>
      <c r="X50" s="52">
        <f t="shared" si="7"/>
        <v>30788940</v>
      </c>
      <c r="Y50" s="52">
        <f t="shared" si="7"/>
        <v>-755816814</v>
      </c>
      <c r="Z50" s="53">
        <f>+IF(X50&lt;&gt;0,+(Y50/X50)*100,0)</f>
        <v>-2454.8322027325398</v>
      </c>
      <c r="AA50" s="54">
        <f>SUM(AA47:AA49)</f>
        <v>61577880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24</v>
      </c>
      <c r="F10" s="20">
        <v>24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12</v>
      </c>
      <c r="Y10" s="20">
        <v>-12</v>
      </c>
      <c r="Z10" s="21">
        <v>-100</v>
      </c>
      <c r="AA10" s="22">
        <v>24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24</v>
      </c>
      <c r="F13" s="31">
        <f t="shared" si="0"/>
        <v>24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12</v>
      </c>
      <c r="Y13" s="31">
        <f t="shared" si="0"/>
        <v>-12</v>
      </c>
      <c r="Z13" s="32">
        <f>+IF(X13&lt;&gt;0,+(Y13/X13)*100,0)</f>
        <v>-100</v>
      </c>
      <c r="AA13" s="33">
        <f>SUM(AA6:AA12)</f>
        <v>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24</v>
      </c>
      <c r="F26" s="31">
        <f t="shared" si="2"/>
        <v>24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12</v>
      </c>
      <c r="Y26" s="31">
        <f t="shared" si="2"/>
        <v>-12</v>
      </c>
      <c r="Z26" s="32">
        <f>+IF(X26&lt;&gt;0,+(Y26/X26)*100,0)</f>
        <v>-100</v>
      </c>
      <c r="AA26" s="33">
        <f>+AA13+AA25</f>
        <v>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24</v>
      </c>
      <c r="F45" s="44">
        <f t="shared" si="6"/>
        <v>24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12</v>
      </c>
      <c r="Y45" s="44">
        <f t="shared" si="6"/>
        <v>-12</v>
      </c>
      <c r="Z45" s="45">
        <f>+IF(X45&lt;&gt;0,+(Y45/X45)*100,0)</f>
        <v>-100</v>
      </c>
      <c r="AA45" s="46">
        <f>+AA26-AA44</f>
        <v>24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10161</v>
      </c>
      <c r="D6" s="18"/>
      <c r="E6" s="19">
        <v>-128164094</v>
      </c>
      <c r="F6" s="20">
        <v>-128164094</v>
      </c>
      <c r="G6" s="20">
        <v>2480423</v>
      </c>
      <c r="H6" s="20">
        <v>-2465332</v>
      </c>
      <c r="I6" s="20">
        <v>998182</v>
      </c>
      <c r="J6" s="20">
        <v>1013273</v>
      </c>
      <c r="K6" s="20">
        <v>-984116</v>
      </c>
      <c r="L6" s="20">
        <v>-206222</v>
      </c>
      <c r="M6" s="20">
        <v>724</v>
      </c>
      <c r="N6" s="20">
        <v>-1189614</v>
      </c>
      <c r="O6" s="20"/>
      <c r="P6" s="20"/>
      <c r="Q6" s="20"/>
      <c r="R6" s="20"/>
      <c r="S6" s="20"/>
      <c r="T6" s="20"/>
      <c r="U6" s="20"/>
      <c r="V6" s="20"/>
      <c r="W6" s="20">
        <v>-176341</v>
      </c>
      <c r="X6" s="20">
        <v>-64082028</v>
      </c>
      <c r="Y6" s="20">
        <v>63905687</v>
      </c>
      <c r="Z6" s="21">
        <v>-99.724819882416966</v>
      </c>
      <c r="AA6" s="22">
        <v>-128164094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26169761</v>
      </c>
      <c r="F7" s="20">
        <v>26169761</v>
      </c>
      <c r="G7" s="20"/>
      <c r="H7" s="20"/>
      <c r="I7" s="20"/>
      <c r="J7" s="20"/>
      <c r="K7" s="20"/>
      <c r="L7" s="20">
        <v>-245086</v>
      </c>
      <c r="M7" s="20">
        <v>-423641</v>
      </c>
      <c r="N7" s="20">
        <v>-668727</v>
      </c>
      <c r="O7" s="20"/>
      <c r="P7" s="20"/>
      <c r="Q7" s="20"/>
      <c r="R7" s="20"/>
      <c r="S7" s="20"/>
      <c r="T7" s="20"/>
      <c r="U7" s="20"/>
      <c r="V7" s="20"/>
      <c r="W7" s="20">
        <v>-668727</v>
      </c>
      <c r="X7" s="20">
        <v>13084878</v>
      </c>
      <c r="Y7" s="20">
        <v>-13753605</v>
      </c>
      <c r="Z7" s="21">
        <v>-105.11068578553045</v>
      </c>
      <c r="AA7" s="22">
        <v>26169761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36349991</v>
      </c>
      <c r="F8" s="20">
        <v>36349991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18174996</v>
      </c>
      <c r="Y8" s="20">
        <v>-18174996</v>
      </c>
      <c r="Z8" s="21">
        <v>-100</v>
      </c>
      <c r="AA8" s="22">
        <v>36349991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4077316</v>
      </c>
      <c r="D10" s="18"/>
      <c r="E10" s="19"/>
      <c r="F10" s="20"/>
      <c r="G10" s="20">
        <v>5106</v>
      </c>
      <c r="H10" s="20">
        <v>196800</v>
      </c>
      <c r="I10" s="20">
        <v>1961283</v>
      </c>
      <c r="J10" s="20">
        <v>2163189</v>
      </c>
      <c r="K10" s="20">
        <v>1291064</v>
      </c>
      <c r="L10" s="20">
        <v>861150</v>
      </c>
      <c r="M10" s="20">
        <v>1541871</v>
      </c>
      <c r="N10" s="20">
        <v>3694085</v>
      </c>
      <c r="O10" s="20"/>
      <c r="P10" s="20"/>
      <c r="Q10" s="20"/>
      <c r="R10" s="20"/>
      <c r="S10" s="20"/>
      <c r="T10" s="20"/>
      <c r="U10" s="20"/>
      <c r="V10" s="20"/>
      <c r="W10" s="20">
        <v>5857274</v>
      </c>
      <c r="X10" s="20"/>
      <c r="Y10" s="20">
        <v>5857274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46961165</v>
      </c>
      <c r="F11" s="20">
        <v>46961165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23480580</v>
      </c>
      <c r="Y11" s="24">
        <v>-23480580</v>
      </c>
      <c r="Z11" s="25">
        <v>-100</v>
      </c>
      <c r="AA11" s="26">
        <v>46961165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4087477</v>
      </c>
      <c r="D13" s="29">
        <f>SUM(D6:D12)</f>
        <v>0</v>
      </c>
      <c r="E13" s="30">
        <f t="shared" si="0"/>
        <v>-18683177</v>
      </c>
      <c r="F13" s="31">
        <f t="shared" si="0"/>
        <v>-18683177</v>
      </c>
      <c r="G13" s="31">
        <f t="shared" si="0"/>
        <v>2485529</v>
      </c>
      <c r="H13" s="31">
        <f t="shared" si="0"/>
        <v>-2268532</v>
      </c>
      <c r="I13" s="31">
        <f t="shared" si="0"/>
        <v>2959465</v>
      </c>
      <c r="J13" s="31">
        <f t="shared" si="0"/>
        <v>3176462</v>
      </c>
      <c r="K13" s="31">
        <f t="shared" si="0"/>
        <v>306948</v>
      </c>
      <c r="L13" s="31">
        <f t="shared" si="0"/>
        <v>409842</v>
      </c>
      <c r="M13" s="31">
        <f t="shared" si="0"/>
        <v>1118954</v>
      </c>
      <c r="N13" s="31">
        <f t="shared" si="0"/>
        <v>1835744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5012206</v>
      </c>
      <c r="X13" s="31">
        <f t="shared" si="0"/>
        <v>-9341574</v>
      </c>
      <c r="Y13" s="31">
        <f t="shared" si="0"/>
        <v>14353780</v>
      </c>
      <c r="Z13" s="32">
        <f>+IF(X13&lt;&gt;0,+(Y13/X13)*100,0)</f>
        <v>-153.65483375713771</v>
      </c>
      <c r="AA13" s="33">
        <f>SUM(AA6:AA12)</f>
        <v>-18683177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1586940163</v>
      </c>
      <c r="D17" s="18"/>
      <c r="E17" s="19">
        <v>2679674369</v>
      </c>
      <c r="F17" s="20">
        <v>2679674369</v>
      </c>
      <c r="G17" s="24">
        <v>7149173</v>
      </c>
      <c r="H17" s="24">
        <v>-3396532</v>
      </c>
      <c r="I17" s="24">
        <v>18522635</v>
      </c>
      <c r="J17" s="20">
        <v>22275276</v>
      </c>
      <c r="K17" s="24">
        <v>15673003</v>
      </c>
      <c r="L17" s="24">
        <v>16200675</v>
      </c>
      <c r="M17" s="20">
        <v>29749199</v>
      </c>
      <c r="N17" s="24">
        <v>61622877</v>
      </c>
      <c r="O17" s="24"/>
      <c r="P17" s="24"/>
      <c r="Q17" s="20"/>
      <c r="R17" s="24"/>
      <c r="S17" s="24"/>
      <c r="T17" s="20"/>
      <c r="U17" s="24"/>
      <c r="V17" s="24"/>
      <c r="W17" s="24">
        <v>83898153</v>
      </c>
      <c r="X17" s="20">
        <v>1339837200</v>
      </c>
      <c r="Y17" s="24">
        <v>-1255939047</v>
      </c>
      <c r="Z17" s="25">
        <v>-93.73818304193972</v>
      </c>
      <c r="AA17" s="26">
        <v>2679674369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1586940163</v>
      </c>
      <c r="D25" s="29">
        <f t="shared" ref="D25:Y25" si="1">SUM(D15:D24)</f>
        <v>0</v>
      </c>
      <c r="E25" s="35">
        <f t="shared" si="1"/>
        <v>2679674369</v>
      </c>
      <c r="F25" s="36">
        <f t="shared" si="1"/>
        <v>2679674369</v>
      </c>
      <c r="G25" s="36">
        <f t="shared" si="1"/>
        <v>7149173</v>
      </c>
      <c r="H25" s="36">
        <f t="shared" si="1"/>
        <v>-3396532</v>
      </c>
      <c r="I25" s="36">
        <f t="shared" si="1"/>
        <v>18522635</v>
      </c>
      <c r="J25" s="36">
        <f t="shared" si="1"/>
        <v>22275276</v>
      </c>
      <c r="K25" s="36">
        <f t="shared" si="1"/>
        <v>15673003</v>
      </c>
      <c r="L25" s="36">
        <f t="shared" si="1"/>
        <v>16200675</v>
      </c>
      <c r="M25" s="36">
        <f t="shared" si="1"/>
        <v>29749199</v>
      </c>
      <c r="N25" s="36">
        <f t="shared" si="1"/>
        <v>61622877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83898153</v>
      </c>
      <c r="X25" s="36">
        <f t="shared" si="1"/>
        <v>1339837200</v>
      </c>
      <c r="Y25" s="36">
        <f t="shared" si="1"/>
        <v>-1255939047</v>
      </c>
      <c r="Z25" s="37">
        <f>+IF(X25&lt;&gt;0,+(Y25/X25)*100,0)</f>
        <v>-93.73818304193972</v>
      </c>
      <c r="AA25" s="38">
        <f>SUM(AA15:AA24)</f>
        <v>2679674369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1591027640</v>
      </c>
      <c r="D26" s="29">
        <f>+D13+D25</f>
        <v>0</v>
      </c>
      <c r="E26" s="30">
        <f t="shared" si="2"/>
        <v>2660991192</v>
      </c>
      <c r="F26" s="31">
        <f t="shared" si="2"/>
        <v>2660991192</v>
      </c>
      <c r="G26" s="31">
        <f t="shared" si="2"/>
        <v>9634702</v>
      </c>
      <c r="H26" s="31">
        <f t="shared" si="2"/>
        <v>-5665064</v>
      </c>
      <c r="I26" s="31">
        <f t="shared" si="2"/>
        <v>21482100</v>
      </c>
      <c r="J26" s="31">
        <f t="shared" si="2"/>
        <v>25451738</v>
      </c>
      <c r="K26" s="31">
        <f t="shared" si="2"/>
        <v>15979951</v>
      </c>
      <c r="L26" s="31">
        <f t="shared" si="2"/>
        <v>16610517</v>
      </c>
      <c r="M26" s="31">
        <f t="shared" si="2"/>
        <v>30868153</v>
      </c>
      <c r="N26" s="31">
        <f t="shared" si="2"/>
        <v>63458621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88910359</v>
      </c>
      <c r="X26" s="31">
        <f t="shared" si="2"/>
        <v>1330495626</v>
      </c>
      <c r="Y26" s="31">
        <f t="shared" si="2"/>
        <v>-1241585267</v>
      </c>
      <c r="Z26" s="32">
        <f>+IF(X26&lt;&gt;0,+(Y26/X26)*100,0)</f>
        <v>-93.317500842351507</v>
      </c>
      <c r="AA26" s="33">
        <f>+AA13+AA25</f>
        <v>2660991192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13137406</v>
      </c>
      <c r="D32" s="18"/>
      <c r="E32" s="19">
        <v>39717741</v>
      </c>
      <c r="F32" s="20">
        <v>39717741</v>
      </c>
      <c r="G32" s="20">
        <v>211312</v>
      </c>
      <c r="H32" s="20"/>
      <c r="I32" s="20">
        <v>1906188</v>
      </c>
      <c r="J32" s="20">
        <v>2117500</v>
      </c>
      <c r="K32" s="20">
        <v>155312</v>
      </c>
      <c r="L32" s="20">
        <v>847324</v>
      </c>
      <c r="M32" s="20">
        <v>-757865</v>
      </c>
      <c r="N32" s="20">
        <v>244771</v>
      </c>
      <c r="O32" s="20"/>
      <c r="P32" s="20"/>
      <c r="Q32" s="20"/>
      <c r="R32" s="20"/>
      <c r="S32" s="20"/>
      <c r="T32" s="20"/>
      <c r="U32" s="20"/>
      <c r="V32" s="20"/>
      <c r="W32" s="20">
        <v>2362271</v>
      </c>
      <c r="X32" s="20">
        <v>19858866</v>
      </c>
      <c r="Y32" s="20">
        <v>-17496595</v>
      </c>
      <c r="Z32" s="21">
        <v>-88.104703460912631</v>
      </c>
      <c r="AA32" s="22">
        <v>39717741</v>
      </c>
    </row>
    <row r="33" spans="1:27" x14ac:dyDescent="0.25">
      <c r="A33" s="23" t="s">
        <v>60</v>
      </c>
      <c r="B33" s="17" t="s">
        <v>32</v>
      </c>
      <c r="C33" s="18">
        <v>6525000</v>
      </c>
      <c r="D33" s="18"/>
      <c r="E33" s="19"/>
      <c r="F33" s="20"/>
      <c r="G33" s="20"/>
      <c r="H33" s="20"/>
      <c r="I33" s="20">
        <v>-6083363</v>
      </c>
      <c r="J33" s="20">
        <v>-6083363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-6083363</v>
      </c>
      <c r="X33" s="20"/>
      <c r="Y33" s="20">
        <v>-6083363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-450107</v>
      </c>
      <c r="F35" s="20">
        <v>-450107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-225054</v>
      </c>
      <c r="Y35" s="20">
        <v>225054</v>
      </c>
      <c r="Z35" s="21">
        <v>-100</v>
      </c>
      <c r="AA35" s="22">
        <v>-450107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19662406</v>
      </c>
      <c r="D37" s="29">
        <f t="shared" ref="D37:Y37" si="3">SUM(D29:D36)</f>
        <v>0</v>
      </c>
      <c r="E37" s="30">
        <f t="shared" si="3"/>
        <v>39267634</v>
      </c>
      <c r="F37" s="31">
        <f t="shared" si="3"/>
        <v>39267634</v>
      </c>
      <c r="G37" s="31">
        <f t="shared" si="3"/>
        <v>211312</v>
      </c>
      <c r="H37" s="31">
        <f t="shared" si="3"/>
        <v>0</v>
      </c>
      <c r="I37" s="31">
        <f t="shared" si="3"/>
        <v>-4177175</v>
      </c>
      <c r="J37" s="31">
        <f t="shared" si="3"/>
        <v>-3965863</v>
      </c>
      <c r="K37" s="31">
        <f t="shared" si="3"/>
        <v>155312</v>
      </c>
      <c r="L37" s="31">
        <f t="shared" si="3"/>
        <v>847324</v>
      </c>
      <c r="M37" s="31">
        <f t="shared" si="3"/>
        <v>-757865</v>
      </c>
      <c r="N37" s="31">
        <f t="shared" si="3"/>
        <v>244771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-3721092</v>
      </c>
      <c r="X37" s="31">
        <f t="shared" si="3"/>
        <v>19633812</v>
      </c>
      <c r="Y37" s="31">
        <f t="shared" si="3"/>
        <v>-23354904</v>
      </c>
      <c r="Z37" s="32">
        <f>+IF(X37&lt;&gt;0,+(Y37/X37)*100,0)</f>
        <v>-118.95246832352271</v>
      </c>
      <c r="AA37" s="33">
        <f>SUM(AA29:AA36)</f>
        <v>39267634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19662406</v>
      </c>
      <c r="D44" s="29">
        <f>+D37+D43</f>
        <v>0</v>
      </c>
      <c r="E44" s="30">
        <f t="shared" si="5"/>
        <v>39267634</v>
      </c>
      <c r="F44" s="31">
        <f t="shared" si="5"/>
        <v>39267634</v>
      </c>
      <c r="G44" s="31">
        <f t="shared" si="5"/>
        <v>211312</v>
      </c>
      <c r="H44" s="31">
        <f t="shared" si="5"/>
        <v>0</v>
      </c>
      <c r="I44" s="31">
        <f t="shared" si="5"/>
        <v>-4177175</v>
      </c>
      <c r="J44" s="31">
        <f t="shared" si="5"/>
        <v>-3965863</v>
      </c>
      <c r="K44" s="31">
        <f t="shared" si="5"/>
        <v>155312</v>
      </c>
      <c r="L44" s="31">
        <f t="shared" si="5"/>
        <v>847324</v>
      </c>
      <c r="M44" s="31">
        <f t="shared" si="5"/>
        <v>-757865</v>
      </c>
      <c r="N44" s="31">
        <f t="shared" si="5"/>
        <v>244771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-3721092</v>
      </c>
      <c r="X44" s="31">
        <f t="shared" si="5"/>
        <v>19633812</v>
      </c>
      <c r="Y44" s="31">
        <f t="shared" si="5"/>
        <v>-23354904</v>
      </c>
      <c r="Z44" s="32">
        <f>+IF(X44&lt;&gt;0,+(Y44/X44)*100,0)</f>
        <v>-118.95246832352271</v>
      </c>
      <c r="AA44" s="33">
        <f>+AA37+AA43</f>
        <v>39267634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1571365234</v>
      </c>
      <c r="D45" s="42">
        <f t="shared" si="6"/>
        <v>0</v>
      </c>
      <c r="E45" s="43">
        <f t="shared" si="6"/>
        <v>2621723558</v>
      </c>
      <c r="F45" s="44">
        <f t="shared" si="6"/>
        <v>2621723558</v>
      </c>
      <c r="G45" s="44">
        <f t="shared" si="6"/>
        <v>9423390</v>
      </c>
      <c r="H45" s="44">
        <f t="shared" si="6"/>
        <v>-5665064</v>
      </c>
      <c r="I45" s="44">
        <f t="shared" si="6"/>
        <v>25659275</v>
      </c>
      <c r="J45" s="44">
        <f t="shared" si="6"/>
        <v>29417601</v>
      </c>
      <c r="K45" s="44">
        <f t="shared" si="6"/>
        <v>15824639</v>
      </c>
      <c r="L45" s="44">
        <f t="shared" si="6"/>
        <v>15763193</v>
      </c>
      <c r="M45" s="44">
        <f t="shared" si="6"/>
        <v>31626018</v>
      </c>
      <c r="N45" s="44">
        <f t="shared" si="6"/>
        <v>63213850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92631451</v>
      </c>
      <c r="X45" s="44">
        <f t="shared" si="6"/>
        <v>1310861814</v>
      </c>
      <c r="Y45" s="44">
        <f t="shared" si="6"/>
        <v>-1218230363</v>
      </c>
      <c r="Z45" s="45">
        <f>+IF(X45&lt;&gt;0,+(Y45/X45)*100,0)</f>
        <v>-92.933545701713456</v>
      </c>
      <c r="AA45" s="46">
        <f>+AA26-AA44</f>
        <v>2621723558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2516589707</v>
      </c>
      <c r="F47" s="20">
        <v>2516589707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1258294854</v>
      </c>
      <c r="Y47" s="20">
        <v>-1258294854</v>
      </c>
      <c r="Z47" s="47">
        <v>-100</v>
      </c>
      <c r="AA47" s="22">
        <v>2516589707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2516589707</v>
      </c>
      <c r="F50" s="52">
        <f t="shared" si="7"/>
        <v>2516589707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1258294854</v>
      </c>
      <c r="Y50" s="52">
        <f t="shared" si="7"/>
        <v>-1258294854</v>
      </c>
      <c r="Z50" s="53">
        <f>+IF(X50&lt;&gt;0,+(Y50/X50)*100,0)</f>
        <v>-100</v>
      </c>
      <c r="AA50" s="54">
        <f>SUM(AA47:AA49)</f>
        <v>2516589707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-21305792</v>
      </c>
      <c r="D6" s="18"/>
      <c r="E6" s="19">
        <v>158090504</v>
      </c>
      <c r="F6" s="20">
        <v>158090504</v>
      </c>
      <c r="G6" s="20">
        <v>66338530</v>
      </c>
      <c r="H6" s="20">
        <v>-8262103</v>
      </c>
      <c r="I6" s="20">
        <v>-30951373</v>
      </c>
      <c r="J6" s="20">
        <v>27125054</v>
      </c>
      <c r="K6" s="20">
        <v>20447860</v>
      </c>
      <c r="L6" s="20">
        <v>-11283387</v>
      </c>
      <c r="M6" s="20">
        <v>-9657147</v>
      </c>
      <c r="N6" s="20">
        <v>-492674</v>
      </c>
      <c r="O6" s="20"/>
      <c r="P6" s="20"/>
      <c r="Q6" s="20"/>
      <c r="R6" s="20"/>
      <c r="S6" s="20"/>
      <c r="T6" s="20"/>
      <c r="U6" s="20"/>
      <c r="V6" s="20"/>
      <c r="W6" s="20">
        <v>26632380</v>
      </c>
      <c r="X6" s="20">
        <v>79045290</v>
      </c>
      <c r="Y6" s="20">
        <v>-52412910</v>
      </c>
      <c r="Z6" s="21">
        <v>-66.307442227108027</v>
      </c>
      <c r="AA6" s="22">
        <v>158090504</v>
      </c>
    </row>
    <row r="7" spans="1:27" x14ac:dyDescent="0.25">
      <c r="A7" s="23" t="s">
        <v>35</v>
      </c>
      <c r="B7" s="17" t="s">
        <v>32</v>
      </c>
      <c r="C7" s="18">
        <v>229420071</v>
      </c>
      <c r="D7" s="18"/>
      <c r="E7" s="19">
        <v>-524305383</v>
      </c>
      <c r="F7" s="20">
        <v>-524305383</v>
      </c>
      <c r="G7" s="20">
        <v>306257055</v>
      </c>
      <c r="H7" s="20">
        <v>-62041343</v>
      </c>
      <c r="I7" s="20">
        <v>10712343</v>
      </c>
      <c r="J7" s="20">
        <v>254928055</v>
      </c>
      <c r="K7" s="20">
        <v>10986312</v>
      </c>
      <c r="L7" s="20">
        <v>8169937</v>
      </c>
      <c r="M7" s="20">
        <v>5902529</v>
      </c>
      <c r="N7" s="20">
        <v>25058778</v>
      </c>
      <c r="O7" s="20"/>
      <c r="P7" s="20"/>
      <c r="Q7" s="20"/>
      <c r="R7" s="20"/>
      <c r="S7" s="20"/>
      <c r="T7" s="20"/>
      <c r="U7" s="20"/>
      <c r="V7" s="20"/>
      <c r="W7" s="20">
        <v>279986833</v>
      </c>
      <c r="X7" s="20">
        <v>-517235545</v>
      </c>
      <c r="Y7" s="20">
        <v>797222378</v>
      </c>
      <c r="Z7" s="21">
        <v>-154.13139829746231</v>
      </c>
      <c r="AA7" s="22">
        <v>-524305383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3254</v>
      </c>
      <c r="D10" s="18"/>
      <c r="E10" s="19">
        <v>3254</v>
      </c>
      <c r="F10" s="20">
        <v>3254</v>
      </c>
      <c r="G10" s="20">
        <v>3254</v>
      </c>
      <c r="H10" s="20"/>
      <c r="I10" s="20"/>
      <c r="J10" s="20">
        <v>3254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3254</v>
      </c>
      <c r="X10" s="20">
        <v>-84973624</v>
      </c>
      <c r="Y10" s="20">
        <v>84976878</v>
      </c>
      <c r="Z10" s="21">
        <v>-100.00382942358679</v>
      </c>
      <c r="AA10" s="22">
        <v>3254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208117533</v>
      </c>
      <c r="D13" s="29">
        <f>SUM(D6:D12)</f>
        <v>0</v>
      </c>
      <c r="E13" s="30">
        <f t="shared" si="0"/>
        <v>-366211625</v>
      </c>
      <c r="F13" s="31">
        <f t="shared" si="0"/>
        <v>-366211625</v>
      </c>
      <c r="G13" s="31">
        <f t="shared" si="0"/>
        <v>372598839</v>
      </c>
      <c r="H13" s="31">
        <f t="shared" si="0"/>
        <v>-70303446</v>
      </c>
      <c r="I13" s="31">
        <f t="shared" si="0"/>
        <v>-20239030</v>
      </c>
      <c r="J13" s="31">
        <f t="shared" si="0"/>
        <v>282056363</v>
      </c>
      <c r="K13" s="31">
        <f t="shared" si="0"/>
        <v>31434172</v>
      </c>
      <c r="L13" s="31">
        <f t="shared" si="0"/>
        <v>-3113450</v>
      </c>
      <c r="M13" s="31">
        <f t="shared" si="0"/>
        <v>-3754618</v>
      </c>
      <c r="N13" s="31">
        <f t="shared" si="0"/>
        <v>24566104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306622467</v>
      </c>
      <c r="X13" s="31">
        <f t="shared" si="0"/>
        <v>-523163879</v>
      </c>
      <c r="Y13" s="31">
        <f t="shared" si="0"/>
        <v>829786346</v>
      </c>
      <c r="Z13" s="32">
        <f>+IF(X13&lt;&gt;0,+(Y13/X13)*100,0)</f>
        <v>-158.60925788418203</v>
      </c>
      <c r="AA13" s="33">
        <f>SUM(AA6:AA12)</f>
        <v>-366211625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617652704</v>
      </c>
      <c r="D17" s="18"/>
      <c r="E17" s="19">
        <v>106872110</v>
      </c>
      <c r="F17" s="20">
        <v>106872110</v>
      </c>
      <c r="G17" s="24">
        <v>668556470</v>
      </c>
      <c r="H17" s="24">
        <v>-238474</v>
      </c>
      <c r="I17" s="24">
        <v>341319</v>
      </c>
      <c r="J17" s="20">
        <v>668659315</v>
      </c>
      <c r="K17" s="24">
        <v>-587199</v>
      </c>
      <c r="L17" s="24">
        <v>6320642</v>
      </c>
      <c r="M17" s="20">
        <v>-1084386</v>
      </c>
      <c r="N17" s="24">
        <v>4649057</v>
      </c>
      <c r="O17" s="24"/>
      <c r="P17" s="24"/>
      <c r="Q17" s="20"/>
      <c r="R17" s="24"/>
      <c r="S17" s="24"/>
      <c r="T17" s="20"/>
      <c r="U17" s="24"/>
      <c r="V17" s="24"/>
      <c r="W17" s="24">
        <v>673308372</v>
      </c>
      <c r="X17" s="20">
        <v>104224721</v>
      </c>
      <c r="Y17" s="24">
        <v>569083651</v>
      </c>
      <c r="Z17" s="25">
        <v>546.01599845011822</v>
      </c>
      <c r="AA17" s="26">
        <v>106872110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617652704</v>
      </c>
      <c r="D25" s="29">
        <f t="shared" ref="D25:Y25" si="1">SUM(D15:D24)</f>
        <v>0</v>
      </c>
      <c r="E25" s="35">
        <f t="shared" si="1"/>
        <v>106872110</v>
      </c>
      <c r="F25" s="36">
        <f t="shared" si="1"/>
        <v>106872110</v>
      </c>
      <c r="G25" s="36">
        <f t="shared" si="1"/>
        <v>668556470</v>
      </c>
      <c r="H25" s="36">
        <f t="shared" si="1"/>
        <v>-238474</v>
      </c>
      <c r="I25" s="36">
        <f t="shared" si="1"/>
        <v>341319</v>
      </c>
      <c r="J25" s="36">
        <f t="shared" si="1"/>
        <v>668659315</v>
      </c>
      <c r="K25" s="36">
        <f t="shared" si="1"/>
        <v>-587199</v>
      </c>
      <c r="L25" s="36">
        <f t="shared" si="1"/>
        <v>6320642</v>
      </c>
      <c r="M25" s="36">
        <f t="shared" si="1"/>
        <v>-1084386</v>
      </c>
      <c r="N25" s="36">
        <f t="shared" si="1"/>
        <v>4649057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673308372</v>
      </c>
      <c r="X25" s="36">
        <f t="shared" si="1"/>
        <v>104224721</v>
      </c>
      <c r="Y25" s="36">
        <f t="shared" si="1"/>
        <v>569083651</v>
      </c>
      <c r="Z25" s="37">
        <f>+IF(X25&lt;&gt;0,+(Y25/X25)*100,0)</f>
        <v>546.01599845011822</v>
      </c>
      <c r="AA25" s="38">
        <f>SUM(AA15:AA24)</f>
        <v>106872110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825770237</v>
      </c>
      <c r="D26" s="29">
        <f>+D13+D25</f>
        <v>0</v>
      </c>
      <c r="E26" s="30">
        <f t="shared" si="2"/>
        <v>-259339515</v>
      </c>
      <c r="F26" s="31">
        <f t="shared" si="2"/>
        <v>-259339515</v>
      </c>
      <c r="G26" s="31">
        <f t="shared" si="2"/>
        <v>1041155309</v>
      </c>
      <c r="H26" s="31">
        <f t="shared" si="2"/>
        <v>-70541920</v>
      </c>
      <c r="I26" s="31">
        <f t="shared" si="2"/>
        <v>-19897711</v>
      </c>
      <c r="J26" s="31">
        <f t="shared" si="2"/>
        <v>950715678</v>
      </c>
      <c r="K26" s="31">
        <f t="shared" si="2"/>
        <v>30846973</v>
      </c>
      <c r="L26" s="31">
        <f t="shared" si="2"/>
        <v>3207192</v>
      </c>
      <c r="M26" s="31">
        <f t="shared" si="2"/>
        <v>-4839004</v>
      </c>
      <c r="N26" s="31">
        <f t="shared" si="2"/>
        <v>29215161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979930839</v>
      </c>
      <c r="X26" s="31">
        <f t="shared" si="2"/>
        <v>-418939158</v>
      </c>
      <c r="Y26" s="31">
        <f t="shared" si="2"/>
        <v>1398869997</v>
      </c>
      <c r="Z26" s="32">
        <f>+IF(X26&lt;&gt;0,+(Y26/X26)*100,0)</f>
        <v>-333.90767377252428</v>
      </c>
      <c r="AA26" s="33">
        <f>+AA13+AA25</f>
        <v>-259339515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-181972935</v>
      </c>
      <c r="F32" s="20">
        <v>-181972935</v>
      </c>
      <c r="G32" s="20"/>
      <c r="H32" s="20">
        <v>10060851</v>
      </c>
      <c r="I32" s="20">
        <v>7983764</v>
      </c>
      <c r="J32" s="20">
        <v>18044615</v>
      </c>
      <c r="K32" s="20">
        <v>12692376</v>
      </c>
      <c r="L32" s="20">
        <v>12225133</v>
      </c>
      <c r="M32" s="20">
        <v>-17321099</v>
      </c>
      <c r="N32" s="20">
        <v>7596410</v>
      </c>
      <c r="O32" s="20"/>
      <c r="P32" s="20"/>
      <c r="Q32" s="20"/>
      <c r="R32" s="20"/>
      <c r="S32" s="20"/>
      <c r="T32" s="20"/>
      <c r="U32" s="20"/>
      <c r="V32" s="20"/>
      <c r="W32" s="20">
        <v>25641025</v>
      </c>
      <c r="X32" s="20">
        <v>-181972935</v>
      </c>
      <c r="Y32" s="20">
        <v>207613960</v>
      </c>
      <c r="Z32" s="21">
        <v>-114.09057066645651</v>
      </c>
      <c r="AA32" s="22">
        <v>-181972935</v>
      </c>
    </row>
    <row r="33" spans="1:27" x14ac:dyDescent="0.25">
      <c r="A33" s="23" t="s">
        <v>60</v>
      </c>
      <c r="B33" s="17" t="s">
        <v>32</v>
      </c>
      <c r="C33" s="18">
        <v>10694852</v>
      </c>
      <c r="D33" s="18"/>
      <c r="E33" s="19"/>
      <c r="F33" s="20"/>
      <c r="G33" s="20">
        <v>35000000</v>
      </c>
      <c r="H33" s="20">
        <v>10694852</v>
      </c>
      <c r="I33" s="20">
        <v>-11807238</v>
      </c>
      <c r="J33" s="20">
        <v>33887614</v>
      </c>
      <c r="K33" s="20">
        <v>9758479</v>
      </c>
      <c r="L33" s="20">
        <v>-2991351</v>
      </c>
      <c r="M33" s="20">
        <v>-7757915</v>
      </c>
      <c r="N33" s="20">
        <v>-990787</v>
      </c>
      <c r="O33" s="20"/>
      <c r="P33" s="20"/>
      <c r="Q33" s="20"/>
      <c r="R33" s="20"/>
      <c r="S33" s="20"/>
      <c r="T33" s="20"/>
      <c r="U33" s="20"/>
      <c r="V33" s="20"/>
      <c r="W33" s="20">
        <v>32896827</v>
      </c>
      <c r="X33" s="20"/>
      <c r="Y33" s="20">
        <v>32896827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10694852</v>
      </c>
      <c r="D37" s="29">
        <f t="shared" ref="D37:Y37" si="3">SUM(D29:D36)</f>
        <v>0</v>
      </c>
      <c r="E37" s="30">
        <f t="shared" si="3"/>
        <v>-181972935</v>
      </c>
      <c r="F37" s="31">
        <f t="shared" si="3"/>
        <v>-181972935</v>
      </c>
      <c r="G37" s="31">
        <f t="shared" si="3"/>
        <v>35000000</v>
      </c>
      <c r="H37" s="31">
        <f t="shared" si="3"/>
        <v>20755703</v>
      </c>
      <c r="I37" s="31">
        <f t="shared" si="3"/>
        <v>-3823474</v>
      </c>
      <c r="J37" s="31">
        <f t="shared" si="3"/>
        <v>51932229</v>
      </c>
      <c r="K37" s="31">
        <f t="shared" si="3"/>
        <v>22450855</v>
      </c>
      <c r="L37" s="31">
        <f t="shared" si="3"/>
        <v>9233782</v>
      </c>
      <c r="M37" s="31">
        <f t="shared" si="3"/>
        <v>-25079014</v>
      </c>
      <c r="N37" s="31">
        <f t="shared" si="3"/>
        <v>6605623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58537852</v>
      </c>
      <c r="X37" s="31">
        <f t="shared" si="3"/>
        <v>-181972935</v>
      </c>
      <c r="Y37" s="31">
        <f t="shared" si="3"/>
        <v>240510787</v>
      </c>
      <c r="Z37" s="32">
        <f>+IF(X37&lt;&gt;0,+(Y37/X37)*100,0)</f>
        <v>-132.16843867468532</v>
      </c>
      <c r="AA37" s="33">
        <f>SUM(AA29:AA36)</f>
        <v>-181972935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-22000000</v>
      </c>
      <c r="F41" s="20">
        <v>-22000000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>
        <v>-22000000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-22000000</v>
      </c>
      <c r="F43" s="36">
        <f t="shared" si="4"/>
        <v>-22000000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-22000000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10694852</v>
      </c>
      <c r="D44" s="29">
        <f>+D37+D43</f>
        <v>0</v>
      </c>
      <c r="E44" s="30">
        <f t="shared" si="5"/>
        <v>-203972935</v>
      </c>
      <c r="F44" s="31">
        <f t="shared" si="5"/>
        <v>-203972935</v>
      </c>
      <c r="G44" s="31">
        <f t="shared" si="5"/>
        <v>35000000</v>
      </c>
      <c r="H44" s="31">
        <f t="shared" si="5"/>
        <v>20755703</v>
      </c>
      <c r="I44" s="31">
        <f t="shared" si="5"/>
        <v>-3823474</v>
      </c>
      <c r="J44" s="31">
        <f t="shared" si="5"/>
        <v>51932229</v>
      </c>
      <c r="K44" s="31">
        <f t="shared" si="5"/>
        <v>22450855</v>
      </c>
      <c r="L44" s="31">
        <f t="shared" si="5"/>
        <v>9233782</v>
      </c>
      <c r="M44" s="31">
        <f t="shared" si="5"/>
        <v>-25079014</v>
      </c>
      <c r="N44" s="31">
        <f t="shared" si="5"/>
        <v>6605623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58537852</v>
      </c>
      <c r="X44" s="31">
        <f t="shared" si="5"/>
        <v>-181972935</v>
      </c>
      <c r="Y44" s="31">
        <f t="shared" si="5"/>
        <v>240510787</v>
      </c>
      <c r="Z44" s="32">
        <f>+IF(X44&lt;&gt;0,+(Y44/X44)*100,0)</f>
        <v>-132.16843867468532</v>
      </c>
      <c r="AA44" s="33">
        <f>+AA37+AA43</f>
        <v>-203972935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815075385</v>
      </c>
      <c r="D45" s="42">
        <f t="shared" si="6"/>
        <v>0</v>
      </c>
      <c r="E45" s="43">
        <f t="shared" si="6"/>
        <v>-55366580</v>
      </c>
      <c r="F45" s="44">
        <f t="shared" si="6"/>
        <v>-55366580</v>
      </c>
      <c r="G45" s="44">
        <f t="shared" si="6"/>
        <v>1006155309</v>
      </c>
      <c r="H45" s="44">
        <f t="shared" si="6"/>
        <v>-91297623</v>
      </c>
      <c r="I45" s="44">
        <f t="shared" si="6"/>
        <v>-16074237</v>
      </c>
      <c r="J45" s="44">
        <f t="shared" si="6"/>
        <v>898783449</v>
      </c>
      <c r="K45" s="44">
        <f t="shared" si="6"/>
        <v>8396118</v>
      </c>
      <c r="L45" s="44">
        <f t="shared" si="6"/>
        <v>-6026590</v>
      </c>
      <c r="M45" s="44">
        <f t="shared" si="6"/>
        <v>20240010</v>
      </c>
      <c r="N45" s="44">
        <f t="shared" si="6"/>
        <v>22609538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921392987</v>
      </c>
      <c r="X45" s="44">
        <f t="shared" si="6"/>
        <v>-236966223</v>
      </c>
      <c r="Y45" s="44">
        <f t="shared" si="6"/>
        <v>1158359210</v>
      </c>
      <c r="Z45" s="45">
        <f>+IF(X45&lt;&gt;0,+(Y45/X45)*100,0)</f>
        <v>-488.82882772706387</v>
      </c>
      <c r="AA45" s="46">
        <f>+AA26-AA44</f>
        <v>-55366580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7016524</v>
      </c>
      <c r="F47" s="20">
        <v>7016524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3508320</v>
      </c>
      <c r="Y47" s="20">
        <v>-3508320</v>
      </c>
      <c r="Z47" s="47">
        <v>-100</v>
      </c>
      <c r="AA47" s="22">
        <v>7016524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7016524</v>
      </c>
      <c r="F50" s="52">
        <f t="shared" si="7"/>
        <v>7016524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3508320</v>
      </c>
      <c r="Y50" s="52">
        <f t="shared" si="7"/>
        <v>-3508320</v>
      </c>
      <c r="Z50" s="53">
        <f>+IF(X50&lt;&gt;0,+(Y50/X50)*100,0)</f>
        <v>-100</v>
      </c>
      <c r="AA50" s="54">
        <f>SUM(AA47:AA49)</f>
        <v>7016524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9091375</v>
      </c>
      <c r="D6" s="18"/>
      <c r="E6" s="19">
        <v>-24942729</v>
      </c>
      <c r="F6" s="20">
        <v>-24942729</v>
      </c>
      <c r="G6" s="20">
        <v>4367564</v>
      </c>
      <c r="H6" s="20">
        <v>-4022435</v>
      </c>
      <c r="I6" s="20">
        <v>-729042</v>
      </c>
      <c r="J6" s="20">
        <v>-383913</v>
      </c>
      <c r="K6" s="20">
        <v>16955</v>
      </c>
      <c r="L6" s="20">
        <v>-14977247</v>
      </c>
      <c r="M6" s="20">
        <v>15606</v>
      </c>
      <c r="N6" s="20">
        <v>-14944686</v>
      </c>
      <c r="O6" s="20"/>
      <c r="P6" s="20"/>
      <c r="Q6" s="20"/>
      <c r="R6" s="20"/>
      <c r="S6" s="20"/>
      <c r="T6" s="20"/>
      <c r="U6" s="20"/>
      <c r="V6" s="20"/>
      <c r="W6" s="20">
        <v>-15328599</v>
      </c>
      <c r="X6" s="20">
        <v>-12471336</v>
      </c>
      <c r="Y6" s="20">
        <v>-2857263</v>
      </c>
      <c r="Z6" s="21">
        <v>22.910640848743068</v>
      </c>
      <c r="AA6" s="22">
        <v>-24942729</v>
      </c>
    </row>
    <row r="7" spans="1:27" x14ac:dyDescent="0.25">
      <c r="A7" s="23" t="s">
        <v>35</v>
      </c>
      <c r="B7" s="17" t="s">
        <v>32</v>
      </c>
      <c r="C7" s="18">
        <v>178334621</v>
      </c>
      <c r="D7" s="18"/>
      <c r="E7" s="19">
        <v>32579416</v>
      </c>
      <c r="F7" s="20">
        <v>32579416</v>
      </c>
      <c r="G7" s="20">
        <v>201853492</v>
      </c>
      <c r="H7" s="20">
        <v>1654562</v>
      </c>
      <c r="I7" s="20">
        <v>178648884</v>
      </c>
      <c r="J7" s="20">
        <v>382156938</v>
      </c>
      <c r="K7" s="20">
        <v>4324410</v>
      </c>
      <c r="L7" s="20">
        <v>-1197695</v>
      </c>
      <c r="M7" s="20">
        <v>2756530</v>
      </c>
      <c r="N7" s="20">
        <v>5883245</v>
      </c>
      <c r="O7" s="20"/>
      <c r="P7" s="20"/>
      <c r="Q7" s="20"/>
      <c r="R7" s="20"/>
      <c r="S7" s="20"/>
      <c r="T7" s="20"/>
      <c r="U7" s="20"/>
      <c r="V7" s="20"/>
      <c r="W7" s="20">
        <v>388040183</v>
      </c>
      <c r="X7" s="20">
        <v>16289712</v>
      </c>
      <c r="Y7" s="20">
        <v>371750471</v>
      </c>
      <c r="Z7" s="21">
        <v>2282.1181307563938</v>
      </c>
      <c r="AA7" s="22">
        <v>32579416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-22054674</v>
      </c>
      <c r="F8" s="20">
        <v>-22054674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-11027340</v>
      </c>
      <c r="Y8" s="20">
        <v>11027340</v>
      </c>
      <c r="Z8" s="21">
        <v>-100</v>
      </c>
      <c r="AA8" s="22">
        <v>-22054674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1167978</v>
      </c>
      <c r="D10" s="18"/>
      <c r="E10" s="19">
        <v>22984502</v>
      </c>
      <c r="F10" s="20">
        <v>22984502</v>
      </c>
      <c r="G10" s="20">
        <v>1278536</v>
      </c>
      <c r="H10" s="20">
        <v>-2719</v>
      </c>
      <c r="I10" s="20">
        <v>2674824</v>
      </c>
      <c r="J10" s="20">
        <v>3950641</v>
      </c>
      <c r="K10" s="20">
        <v>-16808</v>
      </c>
      <c r="L10" s="20">
        <v>237478</v>
      </c>
      <c r="M10" s="20">
        <v>-96939</v>
      </c>
      <c r="N10" s="20">
        <v>123731</v>
      </c>
      <c r="O10" s="20"/>
      <c r="P10" s="20"/>
      <c r="Q10" s="20"/>
      <c r="R10" s="20"/>
      <c r="S10" s="20"/>
      <c r="T10" s="20"/>
      <c r="U10" s="20"/>
      <c r="V10" s="20"/>
      <c r="W10" s="20">
        <v>4074372</v>
      </c>
      <c r="X10" s="20">
        <v>11492250</v>
      </c>
      <c r="Y10" s="20">
        <v>-7417878</v>
      </c>
      <c r="Z10" s="21">
        <v>-64.546785877439135</v>
      </c>
      <c r="AA10" s="22">
        <v>22984502</v>
      </c>
    </row>
    <row r="11" spans="1:27" x14ac:dyDescent="0.25">
      <c r="A11" s="23" t="s">
        <v>39</v>
      </c>
      <c r="B11" s="17" t="s">
        <v>32</v>
      </c>
      <c r="C11" s="18">
        <v>120772640</v>
      </c>
      <c r="D11" s="18"/>
      <c r="E11" s="19">
        <v>18918096</v>
      </c>
      <c r="F11" s="20">
        <v>18918096</v>
      </c>
      <c r="G11" s="24">
        <v>-120772640</v>
      </c>
      <c r="H11" s="24"/>
      <c r="I11" s="24">
        <v>120772640</v>
      </c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9459048</v>
      </c>
      <c r="Y11" s="24">
        <v>-9459048</v>
      </c>
      <c r="Z11" s="25">
        <v>-100</v>
      </c>
      <c r="AA11" s="26">
        <v>18918096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309366614</v>
      </c>
      <c r="D13" s="29">
        <f>SUM(D6:D12)</f>
        <v>0</v>
      </c>
      <c r="E13" s="30">
        <f t="shared" si="0"/>
        <v>27484611</v>
      </c>
      <c r="F13" s="31">
        <f t="shared" si="0"/>
        <v>27484611</v>
      </c>
      <c r="G13" s="31">
        <f t="shared" si="0"/>
        <v>86726952</v>
      </c>
      <c r="H13" s="31">
        <f t="shared" si="0"/>
        <v>-2370592</v>
      </c>
      <c r="I13" s="31">
        <f t="shared" si="0"/>
        <v>301367306</v>
      </c>
      <c r="J13" s="31">
        <f t="shared" si="0"/>
        <v>385723666</v>
      </c>
      <c r="K13" s="31">
        <f t="shared" si="0"/>
        <v>4324557</v>
      </c>
      <c r="L13" s="31">
        <f t="shared" si="0"/>
        <v>-15937464</v>
      </c>
      <c r="M13" s="31">
        <f t="shared" si="0"/>
        <v>2675197</v>
      </c>
      <c r="N13" s="31">
        <f t="shared" si="0"/>
        <v>-8937710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376785956</v>
      </c>
      <c r="X13" s="31">
        <f t="shared" si="0"/>
        <v>13742334</v>
      </c>
      <c r="Y13" s="31">
        <f t="shared" si="0"/>
        <v>363043622</v>
      </c>
      <c r="Z13" s="32">
        <f>+IF(X13&lt;&gt;0,+(Y13/X13)*100,0)</f>
        <v>2641.7901209503425</v>
      </c>
      <c r="AA13" s="33">
        <f>SUM(AA6:AA12)</f>
        <v>27484611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31680007</v>
      </c>
      <c r="D17" s="18"/>
      <c r="E17" s="19">
        <v>-255530089</v>
      </c>
      <c r="F17" s="20">
        <v>-255530089</v>
      </c>
      <c r="G17" s="24">
        <v>-302056693</v>
      </c>
      <c r="H17" s="24">
        <v>22501301</v>
      </c>
      <c r="I17" s="24">
        <v>8362493</v>
      </c>
      <c r="J17" s="20">
        <v>-271192899</v>
      </c>
      <c r="K17" s="24">
        <v>14295549</v>
      </c>
      <c r="L17" s="24">
        <v>7130975</v>
      </c>
      <c r="M17" s="20">
        <v>9577795</v>
      </c>
      <c r="N17" s="24">
        <v>31004319</v>
      </c>
      <c r="O17" s="24"/>
      <c r="P17" s="24"/>
      <c r="Q17" s="20"/>
      <c r="R17" s="24"/>
      <c r="S17" s="24"/>
      <c r="T17" s="20"/>
      <c r="U17" s="24"/>
      <c r="V17" s="24"/>
      <c r="W17" s="24">
        <v>-240188580</v>
      </c>
      <c r="X17" s="20">
        <v>-127765038</v>
      </c>
      <c r="Y17" s="24">
        <v>-112423542</v>
      </c>
      <c r="Z17" s="25">
        <v>87.992414638502282</v>
      </c>
      <c r="AA17" s="26">
        <v>-255530089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31680007</v>
      </c>
      <c r="D25" s="29">
        <f t="shared" ref="D25:Y25" si="1">SUM(D15:D24)</f>
        <v>0</v>
      </c>
      <c r="E25" s="35">
        <f t="shared" si="1"/>
        <v>-255530089</v>
      </c>
      <c r="F25" s="36">
        <f t="shared" si="1"/>
        <v>-255530089</v>
      </c>
      <c r="G25" s="36">
        <f t="shared" si="1"/>
        <v>-302056693</v>
      </c>
      <c r="H25" s="36">
        <f t="shared" si="1"/>
        <v>22501301</v>
      </c>
      <c r="I25" s="36">
        <f t="shared" si="1"/>
        <v>8362493</v>
      </c>
      <c r="J25" s="36">
        <f t="shared" si="1"/>
        <v>-271192899</v>
      </c>
      <c r="K25" s="36">
        <f t="shared" si="1"/>
        <v>14295549</v>
      </c>
      <c r="L25" s="36">
        <f t="shared" si="1"/>
        <v>7130975</v>
      </c>
      <c r="M25" s="36">
        <f t="shared" si="1"/>
        <v>9577795</v>
      </c>
      <c r="N25" s="36">
        <f t="shared" si="1"/>
        <v>31004319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-240188580</v>
      </c>
      <c r="X25" s="36">
        <f t="shared" si="1"/>
        <v>-127765038</v>
      </c>
      <c r="Y25" s="36">
        <f t="shared" si="1"/>
        <v>-112423542</v>
      </c>
      <c r="Z25" s="37">
        <f>+IF(X25&lt;&gt;0,+(Y25/X25)*100,0)</f>
        <v>87.992414638502282</v>
      </c>
      <c r="AA25" s="38">
        <f>SUM(AA15:AA24)</f>
        <v>-255530089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341046621</v>
      </c>
      <c r="D26" s="29">
        <f>+D13+D25</f>
        <v>0</v>
      </c>
      <c r="E26" s="30">
        <f t="shared" si="2"/>
        <v>-228045478</v>
      </c>
      <c r="F26" s="31">
        <f t="shared" si="2"/>
        <v>-228045478</v>
      </c>
      <c r="G26" s="31">
        <f t="shared" si="2"/>
        <v>-215329741</v>
      </c>
      <c r="H26" s="31">
        <f t="shared" si="2"/>
        <v>20130709</v>
      </c>
      <c r="I26" s="31">
        <f t="shared" si="2"/>
        <v>309729799</v>
      </c>
      <c r="J26" s="31">
        <f t="shared" si="2"/>
        <v>114530767</v>
      </c>
      <c r="K26" s="31">
        <f t="shared" si="2"/>
        <v>18620106</v>
      </c>
      <c r="L26" s="31">
        <f t="shared" si="2"/>
        <v>-8806489</v>
      </c>
      <c r="M26" s="31">
        <f t="shared" si="2"/>
        <v>12252992</v>
      </c>
      <c r="N26" s="31">
        <f t="shared" si="2"/>
        <v>22066609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136597376</v>
      </c>
      <c r="X26" s="31">
        <f t="shared" si="2"/>
        <v>-114022704</v>
      </c>
      <c r="Y26" s="31">
        <f t="shared" si="2"/>
        <v>250620080</v>
      </c>
      <c r="Z26" s="32">
        <f>+IF(X26&lt;&gt;0,+(Y26/X26)*100,0)</f>
        <v>-219.7984008518163</v>
      </c>
      <c r="AA26" s="33">
        <f>+AA13+AA25</f>
        <v>-228045478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636092</v>
      </c>
      <c r="D31" s="18"/>
      <c r="E31" s="19"/>
      <c r="F31" s="20"/>
      <c r="G31" s="20"/>
      <c r="H31" s="20"/>
      <c r="I31" s="20">
        <v>673804</v>
      </c>
      <c r="J31" s="20">
        <v>673804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673804</v>
      </c>
      <c r="X31" s="20"/>
      <c r="Y31" s="20">
        <v>673804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-184101</v>
      </c>
      <c r="D32" s="18"/>
      <c r="E32" s="19">
        <v>3000000</v>
      </c>
      <c r="F32" s="20">
        <v>3000000</v>
      </c>
      <c r="G32" s="20">
        <v>782341695</v>
      </c>
      <c r="H32" s="20">
        <v>-1154128</v>
      </c>
      <c r="I32" s="20">
        <v>-738628053</v>
      </c>
      <c r="J32" s="20">
        <v>42559514</v>
      </c>
      <c r="K32" s="20">
        <v>-1001108</v>
      </c>
      <c r="L32" s="20"/>
      <c r="M32" s="20"/>
      <c r="N32" s="20">
        <v>-1001108</v>
      </c>
      <c r="O32" s="20"/>
      <c r="P32" s="20"/>
      <c r="Q32" s="20"/>
      <c r="R32" s="20"/>
      <c r="S32" s="20"/>
      <c r="T32" s="20"/>
      <c r="U32" s="20"/>
      <c r="V32" s="20"/>
      <c r="W32" s="20">
        <v>41558406</v>
      </c>
      <c r="X32" s="20">
        <v>1500000</v>
      </c>
      <c r="Y32" s="20">
        <v>40058406</v>
      </c>
      <c r="Z32" s="21">
        <v>2670.5604000000003</v>
      </c>
      <c r="AA32" s="22">
        <v>3000000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</v>
      </c>
      <c r="H33" s="20"/>
      <c r="I33" s="20">
        <v>1</v>
      </c>
      <c r="J33" s="20">
        <v>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</v>
      </c>
      <c r="X33" s="20"/>
      <c r="Y33" s="20">
        <v>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-6980314</v>
      </c>
      <c r="D35" s="18"/>
      <c r="E35" s="19"/>
      <c r="F35" s="20"/>
      <c r="G35" s="20">
        <v>-11485276</v>
      </c>
      <c r="H35" s="20"/>
      <c r="I35" s="20">
        <v>2252481</v>
      </c>
      <c r="J35" s="20">
        <v>-9232795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-9232795</v>
      </c>
      <c r="X35" s="20"/>
      <c r="Y35" s="20">
        <v>-9232795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-6528323</v>
      </c>
      <c r="D37" s="29">
        <f t="shared" ref="D37:Y37" si="3">SUM(D29:D36)</f>
        <v>0</v>
      </c>
      <c r="E37" s="30">
        <f t="shared" si="3"/>
        <v>3000000</v>
      </c>
      <c r="F37" s="31">
        <f t="shared" si="3"/>
        <v>3000000</v>
      </c>
      <c r="G37" s="31">
        <f t="shared" si="3"/>
        <v>770856420</v>
      </c>
      <c r="H37" s="31">
        <f t="shared" si="3"/>
        <v>-1154128</v>
      </c>
      <c r="I37" s="31">
        <f t="shared" si="3"/>
        <v>-735701767</v>
      </c>
      <c r="J37" s="31">
        <f t="shared" si="3"/>
        <v>34000525</v>
      </c>
      <c r="K37" s="31">
        <f t="shared" si="3"/>
        <v>-1001108</v>
      </c>
      <c r="L37" s="31">
        <f t="shared" si="3"/>
        <v>0</v>
      </c>
      <c r="M37" s="31">
        <f t="shared" si="3"/>
        <v>0</v>
      </c>
      <c r="N37" s="31">
        <f t="shared" si="3"/>
        <v>-1001108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32999417</v>
      </c>
      <c r="X37" s="31">
        <f t="shared" si="3"/>
        <v>1500000</v>
      </c>
      <c r="Y37" s="31">
        <f t="shared" si="3"/>
        <v>31499417</v>
      </c>
      <c r="Z37" s="32">
        <f>+IF(X37&lt;&gt;0,+(Y37/X37)*100,0)</f>
        <v>2099.9611333333332</v>
      </c>
      <c r="AA37" s="33">
        <f>SUM(AA29:AA36)</f>
        <v>3000000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-6528323</v>
      </c>
      <c r="D44" s="29">
        <f>+D37+D43</f>
        <v>0</v>
      </c>
      <c r="E44" s="30">
        <f t="shared" si="5"/>
        <v>3000000</v>
      </c>
      <c r="F44" s="31">
        <f t="shared" si="5"/>
        <v>3000000</v>
      </c>
      <c r="G44" s="31">
        <f t="shared" si="5"/>
        <v>770856420</v>
      </c>
      <c r="H44" s="31">
        <f t="shared" si="5"/>
        <v>-1154128</v>
      </c>
      <c r="I44" s="31">
        <f t="shared" si="5"/>
        <v>-735701767</v>
      </c>
      <c r="J44" s="31">
        <f t="shared" si="5"/>
        <v>34000525</v>
      </c>
      <c r="K44" s="31">
        <f t="shared" si="5"/>
        <v>-1001108</v>
      </c>
      <c r="L44" s="31">
        <f t="shared" si="5"/>
        <v>0</v>
      </c>
      <c r="M44" s="31">
        <f t="shared" si="5"/>
        <v>0</v>
      </c>
      <c r="N44" s="31">
        <f t="shared" si="5"/>
        <v>-1001108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32999417</v>
      </c>
      <c r="X44" s="31">
        <f t="shared" si="5"/>
        <v>1500000</v>
      </c>
      <c r="Y44" s="31">
        <f t="shared" si="5"/>
        <v>31499417</v>
      </c>
      <c r="Z44" s="32">
        <f>+IF(X44&lt;&gt;0,+(Y44/X44)*100,0)</f>
        <v>2099.9611333333332</v>
      </c>
      <c r="AA44" s="33">
        <f>+AA37+AA43</f>
        <v>3000000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347574944</v>
      </c>
      <c r="D45" s="42">
        <f t="shared" si="6"/>
        <v>0</v>
      </c>
      <c r="E45" s="43">
        <f t="shared" si="6"/>
        <v>-231045478</v>
      </c>
      <c r="F45" s="44">
        <f t="shared" si="6"/>
        <v>-231045478</v>
      </c>
      <c r="G45" s="44">
        <f t="shared" si="6"/>
        <v>-986186161</v>
      </c>
      <c r="H45" s="44">
        <f t="shared" si="6"/>
        <v>21284837</v>
      </c>
      <c r="I45" s="44">
        <f t="shared" si="6"/>
        <v>1045431566</v>
      </c>
      <c r="J45" s="44">
        <f t="shared" si="6"/>
        <v>80530242</v>
      </c>
      <c r="K45" s="44">
        <f t="shared" si="6"/>
        <v>19621214</v>
      </c>
      <c r="L45" s="44">
        <f t="shared" si="6"/>
        <v>-8806489</v>
      </c>
      <c r="M45" s="44">
        <f t="shared" si="6"/>
        <v>12252992</v>
      </c>
      <c r="N45" s="44">
        <f t="shared" si="6"/>
        <v>23067717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103597959</v>
      </c>
      <c r="X45" s="44">
        <f t="shared" si="6"/>
        <v>-115522704</v>
      </c>
      <c r="Y45" s="44">
        <f t="shared" si="6"/>
        <v>219120663</v>
      </c>
      <c r="Z45" s="45">
        <f>+IF(X45&lt;&gt;0,+(Y45/X45)*100,0)</f>
        <v>-189.67757454846279</v>
      </c>
      <c r="AA45" s="46">
        <f>+AA26-AA44</f>
        <v>-231045478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546644856</v>
      </c>
      <c r="D47" s="18"/>
      <c r="E47" s="19">
        <v>-318815136</v>
      </c>
      <c r="F47" s="20">
        <v>-318815136</v>
      </c>
      <c r="G47" s="20">
        <v>-546644856</v>
      </c>
      <c r="H47" s="20"/>
      <c r="I47" s="20">
        <v>1091535694</v>
      </c>
      <c r="J47" s="20">
        <v>544890838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544890838</v>
      </c>
      <c r="X47" s="20">
        <v>-159407568</v>
      </c>
      <c r="Y47" s="20">
        <v>704298406</v>
      </c>
      <c r="Z47" s="47">
        <v>-441.82243969746781</v>
      </c>
      <c r="AA47" s="22">
        <v>-318815136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546644856</v>
      </c>
      <c r="D50" s="50">
        <f t="shared" ref="D50:Y50" si="7">SUM(D47:D49)</f>
        <v>0</v>
      </c>
      <c r="E50" s="51">
        <f t="shared" si="7"/>
        <v>-318815136</v>
      </c>
      <c r="F50" s="52">
        <f t="shared" si="7"/>
        <v>-318815136</v>
      </c>
      <c r="G50" s="52">
        <f t="shared" si="7"/>
        <v>-546644856</v>
      </c>
      <c r="H50" s="52">
        <f t="shared" si="7"/>
        <v>0</v>
      </c>
      <c r="I50" s="52">
        <f t="shared" si="7"/>
        <v>1091535694</v>
      </c>
      <c r="J50" s="52">
        <f t="shared" si="7"/>
        <v>544890838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544890838</v>
      </c>
      <c r="X50" s="52">
        <f t="shared" si="7"/>
        <v>-159407568</v>
      </c>
      <c r="Y50" s="52">
        <f t="shared" si="7"/>
        <v>704298406</v>
      </c>
      <c r="Z50" s="53">
        <f>+IF(X50&lt;&gt;0,+(Y50/X50)*100,0)</f>
        <v>-441.82243969746781</v>
      </c>
      <c r="AA50" s="54">
        <f>SUM(AA47:AA49)</f>
        <v>-318815136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4271411</v>
      </c>
      <c r="D17" s="18"/>
      <c r="E17" s="19"/>
      <c r="F17" s="20"/>
      <c r="G17" s="24"/>
      <c r="H17" s="24"/>
      <c r="I17" s="24">
        <v>4220764</v>
      </c>
      <c r="J17" s="20">
        <v>4220764</v>
      </c>
      <c r="K17" s="24">
        <v>-17066</v>
      </c>
      <c r="L17" s="24">
        <v>-16515</v>
      </c>
      <c r="M17" s="20">
        <v>-17066</v>
      </c>
      <c r="N17" s="24">
        <v>-50647</v>
      </c>
      <c r="O17" s="24"/>
      <c r="P17" s="24"/>
      <c r="Q17" s="20"/>
      <c r="R17" s="24"/>
      <c r="S17" s="24"/>
      <c r="T17" s="20"/>
      <c r="U17" s="24"/>
      <c r="V17" s="24"/>
      <c r="W17" s="24">
        <v>4170117</v>
      </c>
      <c r="X17" s="20"/>
      <c r="Y17" s="24">
        <v>4170117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4271411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4220764</v>
      </c>
      <c r="J25" s="36">
        <f t="shared" si="1"/>
        <v>4220764</v>
      </c>
      <c r="K25" s="36">
        <f t="shared" si="1"/>
        <v>-17066</v>
      </c>
      <c r="L25" s="36">
        <f t="shared" si="1"/>
        <v>-16515</v>
      </c>
      <c r="M25" s="36">
        <f t="shared" si="1"/>
        <v>-17066</v>
      </c>
      <c r="N25" s="36">
        <f t="shared" si="1"/>
        <v>-50647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4170117</v>
      </c>
      <c r="X25" s="36">
        <f t="shared" si="1"/>
        <v>0</v>
      </c>
      <c r="Y25" s="36">
        <f t="shared" si="1"/>
        <v>4170117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4271411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4220764</v>
      </c>
      <c r="J26" s="31">
        <f t="shared" si="2"/>
        <v>4220764</v>
      </c>
      <c r="K26" s="31">
        <f t="shared" si="2"/>
        <v>-17066</v>
      </c>
      <c r="L26" s="31">
        <f t="shared" si="2"/>
        <v>-16515</v>
      </c>
      <c r="M26" s="31">
        <f t="shared" si="2"/>
        <v>-17066</v>
      </c>
      <c r="N26" s="31">
        <f t="shared" si="2"/>
        <v>-50647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4170117</v>
      </c>
      <c r="X26" s="31">
        <f t="shared" si="2"/>
        <v>0</v>
      </c>
      <c r="Y26" s="31">
        <f t="shared" si="2"/>
        <v>4170117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4271411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4220764</v>
      </c>
      <c r="J45" s="44">
        <f t="shared" si="6"/>
        <v>4220764</v>
      </c>
      <c r="K45" s="44">
        <f t="shared" si="6"/>
        <v>-17066</v>
      </c>
      <c r="L45" s="44">
        <f t="shared" si="6"/>
        <v>-16515</v>
      </c>
      <c r="M45" s="44">
        <f t="shared" si="6"/>
        <v>-17066</v>
      </c>
      <c r="N45" s="44">
        <f t="shared" si="6"/>
        <v>-50647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4170117</v>
      </c>
      <c r="X45" s="44">
        <f t="shared" si="6"/>
        <v>0</v>
      </c>
      <c r="Y45" s="44">
        <f t="shared" si="6"/>
        <v>4170117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100474115</v>
      </c>
      <c r="D6" s="18"/>
      <c r="E6" s="19">
        <v>105421586</v>
      </c>
      <c r="F6" s="20">
        <v>105421586</v>
      </c>
      <c r="G6" s="20">
        <v>95539169</v>
      </c>
      <c r="H6" s="20">
        <v>-2466670</v>
      </c>
      <c r="I6" s="20">
        <v>2180552</v>
      </c>
      <c r="J6" s="20">
        <v>95253051</v>
      </c>
      <c r="K6" s="20">
        <v>-3724464</v>
      </c>
      <c r="L6" s="20">
        <v>-3205626</v>
      </c>
      <c r="M6" s="20">
        <v>-2585492</v>
      </c>
      <c r="N6" s="20">
        <v>-9515582</v>
      </c>
      <c r="O6" s="20"/>
      <c r="P6" s="20"/>
      <c r="Q6" s="20"/>
      <c r="R6" s="20"/>
      <c r="S6" s="20"/>
      <c r="T6" s="20"/>
      <c r="U6" s="20"/>
      <c r="V6" s="20"/>
      <c r="W6" s="20">
        <v>85737469</v>
      </c>
      <c r="X6" s="20">
        <v>102490742</v>
      </c>
      <c r="Y6" s="20">
        <v>-16753273</v>
      </c>
      <c r="Z6" s="21">
        <v>-16.346132999993308</v>
      </c>
      <c r="AA6" s="22">
        <v>105421586</v>
      </c>
    </row>
    <row r="7" spans="1:27" x14ac:dyDescent="0.25">
      <c r="A7" s="23" t="s">
        <v>35</v>
      </c>
      <c r="B7" s="17" t="s">
        <v>32</v>
      </c>
      <c r="C7" s="18">
        <v>75067512</v>
      </c>
      <c r="D7" s="18"/>
      <c r="E7" s="19">
        <v>89088806</v>
      </c>
      <c r="F7" s="20">
        <v>89088806</v>
      </c>
      <c r="G7" s="20">
        <v>68006056</v>
      </c>
      <c r="H7" s="20">
        <v>15760627</v>
      </c>
      <c r="I7" s="20">
        <v>-182553</v>
      </c>
      <c r="J7" s="20">
        <v>83584130</v>
      </c>
      <c r="K7" s="20">
        <v>2413622</v>
      </c>
      <c r="L7" s="20">
        <v>4208231</v>
      </c>
      <c r="M7" s="20">
        <v>2897110</v>
      </c>
      <c r="N7" s="20">
        <v>9518963</v>
      </c>
      <c r="O7" s="20"/>
      <c r="P7" s="20"/>
      <c r="Q7" s="20"/>
      <c r="R7" s="20"/>
      <c r="S7" s="20"/>
      <c r="T7" s="20"/>
      <c r="U7" s="20"/>
      <c r="V7" s="20"/>
      <c r="W7" s="20">
        <v>93103093</v>
      </c>
      <c r="X7" s="20">
        <v>82824562</v>
      </c>
      <c r="Y7" s="20">
        <v>10278531</v>
      </c>
      <c r="Z7" s="21">
        <v>12.41000344801099</v>
      </c>
      <c r="AA7" s="22">
        <v>89088806</v>
      </c>
    </row>
    <row r="8" spans="1:27" x14ac:dyDescent="0.25">
      <c r="A8" s="23" t="s">
        <v>36</v>
      </c>
      <c r="B8" s="17" t="s">
        <v>32</v>
      </c>
      <c r="C8" s="18">
        <v>2535747</v>
      </c>
      <c r="D8" s="18"/>
      <c r="E8" s="19">
        <v>8311637</v>
      </c>
      <c r="F8" s="20">
        <v>8311637</v>
      </c>
      <c r="G8" s="20">
        <v>8427171</v>
      </c>
      <c r="H8" s="20">
        <v>-5891423</v>
      </c>
      <c r="I8" s="20"/>
      <c r="J8" s="20">
        <v>2535748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2535748</v>
      </c>
      <c r="X8" s="20">
        <v>7102863</v>
      </c>
      <c r="Y8" s="20">
        <v>-4567115</v>
      </c>
      <c r="Z8" s="21">
        <v>-64.299635231596056</v>
      </c>
      <c r="AA8" s="22">
        <v>8311637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-9454736</v>
      </c>
      <c r="D10" s="18"/>
      <c r="E10" s="19">
        <v>-10874316</v>
      </c>
      <c r="F10" s="20">
        <v>-10874316</v>
      </c>
      <c r="G10" s="20">
        <v>-10096635</v>
      </c>
      <c r="H10" s="20">
        <v>-1096291</v>
      </c>
      <c r="I10" s="20">
        <v>-818201</v>
      </c>
      <c r="J10" s="20">
        <v>-12011127</v>
      </c>
      <c r="K10" s="20">
        <v>-630165</v>
      </c>
      <c r="L10" s="20">
        <v>361326</v>
      </c>
      <c r="M10" s="20">
        <v>315356</v>
      </c>
      <c r="N10" s="20">
        <v>46517</v>
      </c>
      <c r="O10" s="20"/>
      <c r="P10" s="20"/>
      <c r="Q10" s="20"/>
      <c r="R10" s="20"/>
      <c r="S10" s="20"/>
      <c r="T10" s="20"/>
      <c r="U10" s="20"/>
      <c r="V10" s="20"/>
      <c r="W10" s="20">
        <v>-11964610</v>
      </c>
      <c r="X10" s="20">
        <v>-10874316</v>
      </c>
      <c r="Y10" s="20">
        <v>-1090294</v>
      </c>
      <c r="Z10" s="21">
        <v>10.026322575139439</v>
      </c>
      <c r="AA10" s="22">
        <v>-10874316</v>
      </c>
    </row>
    <row r="11" spans="1:27" x14ac:dyDescent="0.25">
      <c r="A11" s="23" t="s">
        <v>39</v>
      </c>
      <c r="B11" s="17" t="s">
        <v>32</v>
      </c>
      <c r="C11" s="18">
        <v>25278026</v>
      </c>
      <c r="D11" s="18"/>
      <c r="E11" s="19"/>
      <c r="F11" s="20"/>
      <c r="G11" s="24">
        <v>25459134</v>
      </c>
      <c r="H11" s="24">
        <v>302860</v>
      </c>
      <c r="I11" s="24">
        <v>399807</v>
      </c>
      <c r="J11" s="20">
        <v>26161801</v>
      </c>
      <c r="K11" s="24">
        <v>756540</v>
      </c>
      <c r="L11" s="24">
        <v>1157325</v>
      </c>
      <c r="M11" s="20">
        <v>715024</v>
      </c>
      <c r="N11" s="24">
        <v>2628889</v>
      </c>
      <c r="O11" s="24"/>
      <c r="P11" s="24"/>
      <c r="Q11" s="20"/>
      <c r="R11" s="24"/>
      <c r="S11" s="24"/>
      <c r="T11" s="20"/>
      <c r="U11" s="24"/>
      <c r="V11" s="24"/>
      <c r="W11" s="24">
        <v>28790690</v>
      </c>
      <c r="X11" s="20"/>
      <c r="Y11" s="24">
        <v>28790690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-387831</v>
      </c>
      <c r="D12" s="18"/>
      <c r="E12" s="19"/>
      <c r="F12" s="20"/>
      <c r="G12" s="20">
        <v>-387831</v>
      </c>
      <c r="H12" s="20"/>
      <c r="I12" s="20"/>
      <c r="J12" s="20">
        <v>-387831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-387831</v>
      </c>
      <c r="X12" s="20"/>
      <c r="Y12" s="20">
        <v>-387831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193512833</v>
      </c>
      <c r="D13" s="29">
        <f>SUM(D6:D12)</f>
        <v>0</v>
      </c>
      <c r="E13" s="30">
        <f t="shared" si="0"/>
        <v>191947713</v>
      </c>
      <c r="F13" s="31">
        <f t="shared" si="0"/>
        <v>191947713</v>
      </c>
      <c r="G13" s="31">
        <f t="shared" si="0"/>
        <v>186947064</v>
      </c>
      <c r="H13" s="31">
        <f t="shared" si="0"/>
        <v>6609103</v>
      </c>
      <c r="I13" s="31">
        <f t="shared" si="0"/>
        <v>1579605</v>
      </c>
      <c r="J13" s="31">
        <f t="shared" si="0"/>
        <v>195135772</v>
      </c>
      <c r="K13" s="31">
        <f t="shared" si="0"/>
        <v>-1184467</v>
      </c>
      <c r="L13" s="31">
        <f t="shared" si="0"/>
        <v>2521256</v>
      </c>
      <c r="M13" s="31">
        <f t="shared" si="0"/>
        <v>1341998</v>
      </c>
      <c r="N13" s="31">
        <f t="shared" si="0"/>
        <v>2678787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197814559</v>
      </c>
      <c r="X13" s="31">
        <f t="shared" si="0"/>
        <v>181543851</v>
      </c>
      <c r="Y13" s="31">
        <f t="shared" si="0"/>
        <v>16270708</v>
      </c>
      <c r="Z13" s="32">
        <f>+IF(X13&lt;&gt;0,+(Y13/X13)*100,0)</f>
        <v>8.9624120620863117</v>
      </c>
      <c r="AA13" s="33">
        <f>SUM(AA6:AA12)</f>
        <v>191947713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70583442</v>
      </c>
      <c r="D17" s="18"/>
      <c r="E17" s="19">
        <v>60650754</v>
      </c>
      <c r="F17" s="20">
        <v>60650754</v>
      </c>
      <c r="G17" s="24">
        <v>68292127</v>
      </c>
      <c r="H17" s="24">
        <v>-1839543</v>
      </c>
      <c r="I17" s="24">
        <v>-1998783</v>
      </c>
      <c r="J17" s="20">
        <v>64453801</v>
      </c>
      <c r="K17" s="24">
        <v>-2065429</v>
      </c>
      <c r="L17" s="24">
        <v>-1998783</v>
      </c>
      <c r="M17" s="20">
        <v>-2065429</v>
      </c>
      <c r="N17" s="24">
        <v>-6129641</v>
      </c>
      <c r="O17" s="24"/>
      <c r="P17" s="24"/>
      <c r="Q17" s="20"/>
      <c r="R17" s="24"/>
      <c r="S17" s="24"/>
      <c r="T17" s="20"/>
      <c r="U17" s="24"/>
      <c r="V17" s="24"/>
      <c r="W17" s="24">
        <v>58324160</v>
      </c>
      <c r="X17" s="20">
        <v>72682260</v>
      </c>
      <c r="Y17" s="24">
        <v>-14358100</v>
      </c>
      <c r="Z17" s="25">
        <v>-19.754614124547036</v>
      </c>
      <c r="AA17" s="26">
        <v>60650754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70583442</v>
      </c>
      <c r="D25" s="29">
        <f t="shared" ref="D25:Y25" si="1">SUM(D15:D24)</f>
        <v>0</v>
      </c>
      <c r="E25" s="35">
        <f t="shared" si="1"/>
        <v>60650754</v>
      </c>
      <c r="F25" s="36">
        <f t="shared" si="1"/>
        <v>60650754</v>
      </c>
      <c r="G25" s="36">
        <f t="shared" si="1"/>
        <v>68292127</v>
      </c>
      <c r="H25" s="36">
        <f t="shared" si="1"/>
        <v>-1839543</v>
      </c>
      <c r="I25" s="36">
        <f t="shared" si="1"/>
        <v>-1998783</v>
      </c>
      <c r="J25" s="36">
        <f t="shared" si="1"/>
        <v>64453801</v>
      </c>
      <c r="K25" s="36">
        <f t="shared" si="1"/>
        <v>-2065429</v>
      </c>
      <c r="L25" s="36">
        <f t="shared" si="1"/>
        <v>-1998783</v>
      </c>
      <c r="M25" s="36">
        <f t="shared" si="1"/>
        <v>-2065429</v>
      </c>
      <c r="N25" s="36">
        <f t="shared" si="1"/>
        <v>-6129641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58324160</v>
      </c>
      <c r="X25" s="36">
        <f t="shared" si="1"/>
        <v>72682260</v>
      </c>
      <c r="Y25" s="36">
        <f t="shared" si="1"/>
        <v>-14358100</v>
      </c>
      <c r="Z25" s="37">
        <f>+IF(X25&lt;&gt;0,+(Y25/X25)*100,0)</f>
        <v>-19.754614124547036</v>
      </c>
      <c r="AA25" s="38">
        <f>SUM(AA15:AA24)</f>
        <v>60650754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264096275</v>
      </c>
      <c r="D26" s="29">
        <f>+D13+D25</f>
        <v>0</v>
      </c>
      <c r="E26" s="30">
        <f t="shared" si="2"/>
        <v>252598467</v>
      </c>
      <c r="F26" s="31">
        <f t="shared" si="2"/>
        <v>252598467</v>
      </c>
      <c r="G26" s="31">
        <f t="shared" si="2"/>
        <v>255239191</v>
      </c>
      <c r="H26" s="31">
        <f t="shared" si="2"/>
        <v>4769560</v>
      </c>
      <c r="I26" s="31">
        <f t="shared" si="2"/>
        <v>-419178</v>
      </c>
      <c r="J26" s="31">
        <f t="shared" si="2"/>
        <v>259589573</v>
      </c>
      <c r="K26" s="31">
        <f t="shared" si="2"/>
        <v>-3249896</v>
      </c>
      <c r="L26" s="31">
        <f t="shared" si="2"/>
        <v>522473</v>
      </c>
      <c r="M26" s="31">
        <f t="shared" si="2"/>
        <v>-723431</v>
      </c>
      <c r="N26" s="31">
        <f t="shared" si="2"/>
        <v>-3450854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256138719</v>
      </c>
      <c r="X26" s="31">
        <f t="shared" si="2"/>
        <v>254226111</v>
      </c>
      <c r="Y26" s="31">
        <f t="shared" si="2"/>
        <v>1912608</v>
      </c>
      <c r="Z26" s="32">
        <f>+IF(X26&lt;&gt;0,+(Y26/X26)*100,0)</f>
        <v>0.75232555478929541</v>
      </c>
      <c r="AA26" s="33">
        <f>+AA13+AA25</f>
        <v>252598467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-286909</v>
      </c>
      <c r="D31" s="18"/>
      <c r="E31" s="19">
        <v>-235560</v>
      </c>
      <c r="F31" s="20">
        <v>-235560</v>
      </c>
      <c r="G31" s="20">
        <v>-290605</v>
      </c>
      <c r="H31" s="20">
        <v>-1256</v>
      </c>
      <c r="I31" s="20">
        <v>-1442</v>
      </c>
      <c r="J31" s="20">
        <v>-293303</v>
      </c>
      <c r="K31" s="20">
        <v>-2769</v>
      </c>
      <c r="L31" s="20">
        <v>-2596</v>
      </c>
      <c r="M31" s="20">
        <v>-5130</v>
      </c>
      <c r="N31" s="20">
        <v>-10495</v>
      </c>
      <c r="O31" s="20"/>
      <c r="P31" s="20"/>
      <c r="Q31" s="20"/>
      <c r="R31" s="20"/>
      <c r="S31" s="20"/>
      <c r="T31" s="20"/>
      <c r="U31" s="20"/>
      <c r="V31" s="20"/>
      <c r="W31" s="20">
        <v>-303798</v>
      </c>
      <c r="X31" s="20">
        <v>-235560</v>
      </c>
      <c r="Y31" s="20">
        <v>-68238</v>
      </c>
      <c r="Z31" s="21">
        <v>28.968415690269993</v>
      </c>
      <c r="AA31" s="22">
        <v>-235560</v>
      </c>
    </row>
    <row r="32" spans="1:27" x14ac:dyDescent="0.25">
      <c r="A32" s="23" t="s">
        <v>59</v>
      </c>
      <c r="B32" s="17" t="s">
        <v>32</v>
      </c>
      <c r="C32" s="18">
        <v>6569688</v>
      </c>
      <c r="D32" s="18"/>
      <c r="E32" s="19">
        <v>-10707751</v>
      </c>
      <c r="F32" s="20">
        <v>-10707751</v>
      </c>
      <c r="G32" s="20">
        <v>1843811</v>
      </c>
      <c r="H32" s="20">
        <v>-3371291</v>
      </c>
      <c r="I32" s="20">
        <v>-1791582</v>
      </c>
      <c r="J32" s="20">
        <v>-3319062</v>
      </c>
      <c r="K32" s="20">
        <v>-3823290</v>
      </c>
      <c r="L32" s="20">
        <v>4158068</v>
      </c>
      <c r="M32" s="20">
        <v>-2420691</v>
      </c>
      <c r="N32" s="20">
        <v>-2085913</v>
      </c>
      <c r="O32" s="20"/>
      <c r="P32" s="20"/>
      <c r="Q32" s="20"/>
      <c r="R32" s="20"/>
      <c r="S32" s="20"/>
      <c r="T32" s="20"/>
      <c r="U32" s="20"/>
      <c r="V32" s="20"/>
      <c r="W32" s="20">
        <v>-5404975</v>
      </c>
      <c r="X32" s="20">
        <v>-10243407</v>
      </c>
      <c r="Y32" s="20">
        <v>4838432</v>
      </c>
      <c r="Z32" s="21">
        <v>-47.234596848489964</v>
      </c>
      <c r="AA32" s="22">
        <v>-10707751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53052174</v>
      </c>
      <c r="D35" s="18"/>
      <c r="E35" s="19">
        <v>9162384</v>
      </c>
      <c r="F35" s="20">
        <v>9162384</v>
      </c>
      <c r="G35" s="20">
        <v>54037295</v>
      </c>
      <c r="H35" s="20">
        <v>1137163</v>
      </c>
      <c r="I35" s="20">
        <v>934485</v>
      </c>
      <c r="J35" s="20">
        <v>56108943</v>
      </c>
      <c r="K35" s="20">
        <v>1086742</v>
      </c>
      <c r="L35" s="20">
        <v>1113425</v>
      </c>
      <c r="M35" s="20">
        <v>1069314</v>
      </c>
      <c r="N35" s="20">
        <v>3269481</v>
      </c>
      <c r="O35" s="20"/>
      <c r="P35" s="20"/>
      <c r="Q35" s="20"/>
      <c r="R35" s="20"/>
      <c r="S35" s="20"/>
      <c r="T35" s="20"/>
      <c r="U35" s="20"/>
      <c r="V35" s="20"/>
      <c r="W35" s="20">
        <v>59378424</v>
      </c>
      <c r="X35" s="20">
        <v>4581192</v>
      </c>
      <c r="Y35" s="20">
        <v>54797232</v>
      </c>
      <c r="Z35" s="21">
        <v>1196.134805090029</v>
      </c>
      <c r="AA35" s="22">
        <v>9162384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59334953</v>
      </c>
      <c r="D37" s="29">
        <f t="shared" ref="D37:Y37" si="3">SUM(D29:D36)</f>
        <v>0</v>
      </c>
      <c r="E37" s="30">
        <f t="shared" si="3"/>
        <v>-1780927</v>
      </c>
      <c r="F37" s="31">
        <f t="shared" si="3"/>
        <v>-1780927</v>
      </c>
      <c r="G37" s="31">
        <f t="shared" si="3"/>
        <v>55590501</v>
      </c>
      <c r="H37" s="31">
        <f t="shared" si="3"/>
        <v>-2235384</v>
      </c>
      <c r="I37" s="31">
        <f t="shared" si="3"/>
        <v>-858539</v>
      </c>
      <c r="J37" s="31">
        <f t="shared" si="3"/>
        <v>52496578</v>
      </c>
      <c r="K37" s="31">
        <f t="shared" si="3"/>
        <v>-2739317</v>
      </c>
      <c r="L37" s="31">
        <f t="shared" si="3"/>
        <v>5268897</v>
      </c>
      <c r="M37" s="31">
        <f t="shared" si="3"/>
        <v>-1356507</v>
      </c>
      <c r="N37" s="31">
        <f t="shared" si="3"/>
        <v>1173073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53669651</v>
      </c>
      <c r="X37" s="31">
        <f t="shared" si="3"/>
        <v>-5897775</v>
      </c>
      <c r="Y37" s="31">
        <f t="shared" si="3"/>
        <v>59567426</v>
      </c>
      <c r="Z37" s="32">
        <f>+IF(X37&lt;&gt;0,+(Y37/X37)*100,0)</f>
        <v>-1009.9982790120002</v>
      </c>
      <c r="AA37" s="33">
        <f>SUM(AA29:AA36)</f>
        <v>-1780927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59334953</v>
      </c>
      <c r="D44" s="29">
        <f>+D37+D43</f>
        <v>0</v>
      </c>
      <c r="E44" s="30">
        <f t="shared" si="5"/>
        <v>-1780927</v>
      </c>
      <c r="F44" s="31">
        <f t="shared" si="5"/>
        <v>-1780927</v>
      </c>
      <c r="G44" s="31">
        <f t="shared" si="5"/>
        <v>55590501</v>
      </c>
      <c r="H44" s="31">
        <f t="shared" si="5"/>
        <v>-2235384</v>
      </c>
      <c r="I44" s="31">
        <f t="shared" si="5"/>
        <v>-858539</v>
      </c>
      <c r="J44" s="31">
        <f t="shared" si="5"/>
        <v>52496578</v>
      </c>
      <c r="K44" s="31">
        <f t="shared" si="5"/>
        <v>-2739317</v>
      </c>
      <c r="L44" s="31">
        <f t="shared" si="5"/>
        <v>5268897</v>
      </c>
      <c r="M44" s="31">
        <f t="shared" si="5"/>
        <v>-1356507</v>
      </c>
      <c r="N44" s="31">
        <f t="shared" si="5"/>
        <v>1173073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53669651</v>
      </c>
      <c r="X44" s="31">
        <f t="shared" si="5"/>
        <v>-5897775</v>
      </c>
      <c r="Y44" s="31">
        <f t="shared" si="5"/>
        <v>59567426</v>
      </c>
      <c r="Z44" s="32">
        <f>+IF(X44&lt;&gt;0,+(Y44/X44)*100,0)</f>
        <v>-1009.9982790120002</v>
      </c>
      <c r="AA44" s="33">
        <f>+AA37+AA43</f>
        <v>-1780927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204761322</v>
      </c>
      <c r="D45" s="42">
        <f t="shared" si="6"/>
        <v>0</v>
      </c>
      <c r="E45" s="43">
        <f t="shared" si="6"/>
        <v>254379394</v>
      </c>
      <c r="F45" s="44">
        <f t="shared" si="6"/>
        <v>254379394</v>
      </c>
      <c r="G45" s="44">
        <f t="shared" si="6"/>
        <v>199648690</v>
      </c>
      <c r="H45" s="44">
        <f t="shared" si="6"/>
        <v>7004944</v>
      </c>
      <c r="I45" s="44">
        <f t="shared" si="6"/>
        <v>439361</v>
      </c>
      <c r="J45" s="44">
        <f t="shared" si="6"/>
        <v>207092995</v>
      </c>
      <c r="K45" s="44">
        <f t="shared" si="6"/>
        <v>-510579</v>
      </c>
      <c r="L45" s="44">
        <f t="shared" si="6"/>
        <v>-4746424</v>
      </c>
      <c r="M45" s="44">
        <f t="shared" si="6"/>
        <v>633076</v>
      </c>
      <c r="N45" s="44">
        <f t="shared" si="6"/>
        <v>-4623927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202469068</v>
      </c>
      <c r="X45" s="44">
        <f t="shared" si="6"/>
        <v>260123886</v>
      </c>
      <c r="Y45" s="44">
        <f t="shared" si="6"/>
        <v>-57654818</v>
      </c>
      <c r="Z45" s="45">
        <f>+IF(X45&lt;&gt;0,+(Y45/X45)*100,0)</f>
        <v>-22.164369019152666</v>
      </c>
      <c r="AA45" s="46">
        <f>+AA26-AA44</f>
        <v>254379394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-142699686</v>
      </c>
      <c r="D47" s="18"/>
      <c r="E47" s="19">
        <v>-10697306</v>
      </c>
      <c r="F47" s="20">
        <v>-10697306</v>
      </c>
      <c r="G47" s="20">
        <v>-151595517</v>
      </c>
      <c r="H47" s="20">
        <v>7786713</v>
      </c>
      <c r="I47" s="20">
        <v>-1230246</v>
      </c>
      <c r="J47" s="20">
        <v>-145039050</v>
      </c>
      <c r="K47" s="20">
        <v>-2060223</v>
      </c>
      <c r="L47" s="20">
        <v>-6372164</v>
      </c>
      <c r="M47" s="20">
        <v>-1919832</v>
      </c>
      <c r="N47" s="20">
        <v>-10352219</v>
      </c>
      <c r="O47" s="20"/>
      <c r="P47" s="20"/>
      <c r="Q47" s="20"/>
      <c r="R47" s="20"/>
      <c r="S47" s="20"/>
      <c r="T47" s="20"/>
      <c r="U47" s="20"/>
      <c r="V47" s="20"/>
      <c r="W47" s="20">
        <v>-155391269</v>
      </c>
      <c r="X47" s="20">
        <v>-4952814</v>
      </c>
      <c r="Y47" s="20">
        <v>-150438455</v>
      </c>
      <c r="Z47" s="47">
        <v>3037.4339718794204</v>
      </c>
      <c r="AA47" s="22">
        <v>-10697306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-142699686</v>
      </c>
      <c r="D50" s="50">
        <f t="shared" ref="D50:Y50" si="7">SUM(D47:D49)</f>
        <v>0</v>
      </c>
      <c r="E50" s="51">
        <f t="shared" si="7"/>
        <v>-10697306</v>
      </c>
      <c r="F50" s="52">
        <f t="shared" si="7"/>
        <v>-10697306</v>
      </c>
      <c r="G50" s="52">
        <f t="shared" si="7"/>
        <v>-151595517</v>
      </c>
      <c r="H50" s="52">
        <f t="shared" si="7"/>
        <v>7786713</v>
      </c>
      <c r="I50" s="52">
        <f t="shared" si="7"/>
        <v>-1230246</v>
      </c>
      <c r="J50" s="52">
        <f t="shared" si="7"/>
        <v>-145039050</v>
      </c>
      <c r="K50" s="52">
        <f t="shared" si="7"/>
        <v>-2060223</v>
      </c>
      <c r="L50" s="52">
        <f t="shared" si="7"/>
        <v>-6372164</v>
      </c>
      <c r="M50" s="52">
        <f t="shared" si="7"/>
        <v>-1919832</v>
      </c>
      <c r="N50" s="52">
        <f t="shared" si="7"/>
        <v>-10352219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-155391269</v>
      </c>
      <c r="X50" s="52">
        <f t="shared" si="7"/>
        <v>-4952814</v>
      </c>
      <c r="Y50" s="52">
        <f t="shared" si="7"/>
        <v>-150438455</v>
      </c>
      <c r="Z50" s="53">
        <f>+IF(X50&lt;&gt;0,+(Y50/X50)*100,0)</f>
        <v>3037.4339718794204</v>
      </c>
      <c r="AA50" s="54">
        <f>SUM(AA47:AA49)</f>
        <v>-10697306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16433736</v>
      </c>
      <c r="D17" s="18"/>
      <c r="E17" s="19">
        <v>-2220</v>
      </c>
      <c r="F17" s="20">
        <v>-2220</v>
      </c>
      <c r="G17" s="24">
        <v>5756641</v>
      </c>
      <c r="H17" s="24">
        <v>-5910416</v>
      </c>
      <c r="I17" s="24">
        <v>8240028</v>
      </c>
      <c r="J17" s="20">
        <v>8086253</v>
      </c>
      <c r="K17" s="24">
        <v>16356764</v>
      </c>
      <c r="L17" s="24">
        <v>-72353</v>
      </c>
      <c r="M17" s="20">
        <v>-76972</v>
      </c>
      <c r="N17" s="24">
        <v>16207439</v>
      </c>
      <c r="O17" s="24"/>
      <c r="P17" s="24"/>
      <c r="Q17" s="20"/>
      <c r="R17" s="24"/>
      <c r="S17" s="24"/>
      <c r="T17" s="20"/>
      <c r="U17" s="24"/>
      <c r="V17" s="24"/>
      <c r="W17" s="24">
        <v>24293692</v>
      </c>
      <c r="X17" s="20">
        <v>-1110</v>
      </c>
      <c r="Y17" s="24">
        <v>24294802</v>
      </c>
      <c r="Z17" s="25">
        <v>-2188720.9009009008</v>
      </c>
      <c r="AA17" s="26">
        <v>-2220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16433736</v>
      </c>
      <c r="D25" s="29">
        <f t="shared" ref="D25:Y25" si="1">SUM(D15:D24)</f>
        <v>0</v>
      </c>
      <c r="E25" s="35">
        <f t="shared" si="1"/>
        <v>-2220</v>
      </c>
      <c r="F25" s="36">
        <f t="shared" si="1"/>
        <v>-2220</v>
      </c>
      <c r="G25" s="36">
        <f t="shared" si="1"/>
        <v>5756641</v>
      </c>
      <c r="H25" s="36">
        <f t="shared" si="1"/>
        <v>-5910416</v>
      </c>
      <c r="I25" s="36">
        <f t="shared" si="1"/>
        <v>8240028</v>
      </c>
      <c r="J25" s="36">
        <f t="shared" si="1"/>
        <v>8086253</v>
      </c>
      <c r="K25" s="36">
        <f t="shared" si="1"/>
        <v>16356764</v>
      </c>
      <c r="L25" s="36">
        <f t="shared" si="1"/>
        <v>-72353</v>
      </c>
      <c r="M25" s="36">
        <f t="shared" si="1"/>
        <v>-76972</v>
      </c>
      <c r="N25" s="36">
        <f t="shared" si="1"/>
        <v>16207439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24293692</v>
      </c>
      <c r="X25" s="36">
        <f t="shared" si="1"/>
        <v>-1110</v>
      </c>
      <c r="Y25" s="36">
        <f t="shared" si="1"/>
        <v>24294802</v>
      </c>
      <c r="Z25" s="37">
        <f>+IF(X25&lt;&gt;0,+(Y25/X25)*100,0)</f>
        <v>-2188720.9009009008</v>
      </c>
      <c r="AA25" s="38">
        <f>SUM(AA15:AA24)</f>
        <v>-2220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16433736</v>
      </c>
      <c r="D26" s="29">
        <f>+D13+D25</f>
        <v>0</v>
      </c>
      <c r="E26" s="30">
        <f t="shared" si="2"/>
        <v>-2220</v>
      </c>
      <c r="F26" s="31">
        <f t="shared" si="2"/>
        <v>-2220</v>
      </c>
      <c r="G26" s="31">
        <f t="shared" si="2"/>
        <v>5756641</v>
      </c>
      <c r="H26" s="31">
        <f t="shared" si="2"/>
        <v>-5910416</v>
      </c>
      <c r="I26" s="31">
        <f t="shared" si="2"/>
        <v>8240028</v>
      </c>
      <c r="J26" s="31">
        <f t="shared" si="2"/>
        <v>8086253</v>
      </c>
      <c r="K26" s="31">
        <f t="shared" si="2"/>
        <v>16356764</v>
      </c>
      <c r="L26" s="31">
        <f t="shared" si="2"/>
        <v>-72353</v>
      </c>
      <c r="M26" s="31">
        <f t="shared" si="2"/>
        <v>-76972</v>
      </c>
      <c r="N26" s="31">
        <f t="shared" si="2"/>
        <v>16207439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24293692</v>
      </c>
      <c r="X26" s="31">
        <f t="shared" si="2"/>
        <v>-1110</v>
      </c>
      <c r="Y26" s="31">
        <f t="shared" si="2"/>
        <v>24294802</v>
      </c>
      <c r="Z26" s="32">
        <f>+IF(X26&lt;&gt;0,+(Y26/X26)*100,0)</f>
        <v>-2188720.9009009008</v>
      </c>
      <c r="AA26" s="33">
        <f>+AA13+AA25</f>
        <v>-2220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16433736</v>
      </c>
      <c r="D45" s="42">
        <f t="shared" si="6"/>
        <v>0</v>
      </c>
      <c r="E45" s="43">
        <f t="shared" si="6"/>
        <v>-2220</v>
      </c>
      <c r="F45" s="44">
        <f t="shared" si="6"/>
        <v>-2220</v>
      </c>
      <c r="G45" s="44">
        <f t="shared" si="6"/>
        <v>5756641</v>
      </c>
      <c r="H45" s="44">
        <f t="shared" si="6"/>
        <v>-5910416</v>
      </c>
      <c r="I45" s="44">
        <f t="shared" si="6"/>
        <v>8240028</v>
      </c>
      <c r="J45" s="44">
        <f t="shared" si="6"/>
        <v>8086253</v>
      </c>
      <c r="K45" s="44">
        <f t="shared" si="6"/>
        <v>16356764</v>
      </c>
      <c r="L45" s="44">
        <f t="shared" si="6"/>
        <v>-72353</v>
      </c>
      <c r="M45" s="44">
        <f t="shared" si="6"/>
        <v>-76972</v>
      </c>
      <c r="N45" s="44">
        <f t="shared" si="6"/>
        <v>16207439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24293692</v>
      </c>
      <c r="X45" s="44">
        <f t="shared" si="6"/>
        <v>-1110</v>
      </c>
      <c r="Y45" s="44">
        <f t="shared" si="6"/>
        <v>24294802</v>
      </c>
      <c r="Z45" s="45">
        <f>+IF(X45&lt;&gt;0,+(Y45/X45)*100,0)</f>
        <v>-2188720.9009009008</v>
      </c>
      <c r="AA45" s="46">
        <f>+AA26-AA44</f>
        <v>-2220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2971076</v>
      </c>
      <c r="D17" s="18"/>
      <c r="E17" s="19"/>
      <c r="F17" s="20"/>
      <c r="G17" s="24">
        <v>2970725</v>
      </c>
      <c r="H17" s="24"/>
      <c r="I17" s="24"/>
      <c r="J17" s="20">
        <v>2970725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2970725</v>
      </c>
      <c r="X17" s="20"/>
      <c r="Y17" s="24">
        <v>2970725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2971076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2970725</v>
      </c>
      <c r="H25" s="36">
        <f t="shared" si="1"/>
        <v>0</v>
      </c>
      <c r="I25" s="36">
        <f t="shared" si="1"/>
        <v>0</v>
      </c>
      <c r="J25" s="36">
        <f t="shared" si="1"/>
        <v>2970725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2970725</v>
      </c>
      <c r="X25" s="36">
        <f t="shared" si="1"/>
        <v>0</v>
      </c>
      <c r="Y25" s="36">
        <f t="shared" si="1"/>
        <v>2970725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2971076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2970725</v>
      </c>
      <c r="H26" s="31">
        <f t="shared" si="2"/>
        <v>0</v>
      </c>
      <c r="I26" s="31">
        <f t="shared" si="2"/>
        <v>0</v>
      </c>
      <c r="J26" s="31">
        <f t="shared" si="2"/>
        <v>2970725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2970725</v>
      </c>
      <c r="X26" s="31">
        <f t="shared" si="2"/>
        <v>0</v>
      </c>
      <c r="Y26" s="31">
        <f t="shared" si="2"/>
        <v>2970725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2971076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2970725</v>
      </c>
      <c r="H45" s="44">
        <f t="shared" si="6"/>
        <v>0</v>
      </c>
      <c r="I45" s="44">
        <f t="shared" si="6"/>
        <v>0</v>
      </c>
      <c r="J45" s="44">
        <f t="shared" si="6"/>
        <v>2970725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2970725</v>
      </c>
      <c r="X45" s="44">
        <f t="shared" si="6"/>
        <v>0</v>
      </c>
      <c r="Y45" s="44">
        <f t="shared" si="6"/>
        <v>2970725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9213578</v>
      </c>
      <c r="D7" s="18"/>
      <c r="E7" s="19">
        <v>54559562</v>
      </c>
      <c r="F7" s="20">
        <v>54559562</v>
      </c>
      <c r="G7" s="20">
        <v>37085820</v>
      </c>
      <c r="H7" s="20">
        <v>-23676962</v>
      </c>
      <c r="I7" s="20">
        <v>2470638</v>
      </c>
      <c r="J7" s="20">
        <v>15879496</v>
      </c>
      <c r="K7" s="20">
        <v>2807208</v>
      </c>
      <c r="L7" s="20">
        <v>-193344</v>
      </c>
      <c r="M7" s="20">
        <v>2120243</v>
      </c>
      <c r="N7" s="20">
        <v>4734107</v>
      </c>
      <c r="O7" s="20"/>
      <c r="P7" s="20"/>
      <c r="Q7" s="20"/>
      <c r="R7" s="20"/>
      <c r="S7" s="20"/>
      <c r="T7" s="20"/>
      <c r="U7" s="20"/>
      <c r="V7" s="20"/>
      <c r="W7" s="20">
        <v>20613603</v>
      </c>
      <c r="X7" s="20">
        <v>27279894</v>
      </c>
      <c r="Y7" s="20">
        <v>-6666291</v>
      </c>
      <c r="Z7" s="21">
        <v>-24.436645538285447</v>
      </c>
      <c r="AA7" s="22">
        <v>54559562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1726122</v>
      </c>
      <c r="D10" s="18"/>
      <c r="E10" s="19">
        <v>1395963</v>
      </c>
      <c r="F10" s="20">
        <v>1395963</v>
      </c>
      <c r="G10" s="20">
        <v>12115560</v>
      </c>
      <c r="H10" s="20">
        <v>-6535315</v>
      </c>
      <c r="I10" s="20">
        <v>5520786</v>
      </c>
      <c r="J10" s="20">
        <v>11101031</v>
      </c>
      <c r="K10" s="20">
        <v>1396839</v>
      </c>
      <c r="L10" s="20">
        <v>5361102</v>
      </c>
      <c r="M10" s="20">
        <v>2652098</v>
      </c>
      <c r="N10" s="20">
        <v>9410039</v>
      </c>
      <c r="O10" s="20"/>
      <c r="P10" s="20"/>
      <c r="Q10" s="20"/>
      <c r="R10" s="20"/>
      <c r="S10" s="20"/>
      <c r="T10" s="20"/>
      <c r="U10" s="20"/>
      <c r="V10" s="20"/>
      <c r="W10" s="20">
        <v>20511070</v>
      </c>
      <c r="X10" s="20">
        <v>697992</v>
      </c>
      <c r="Y10" s="20">
        <v>19813078</v>
      </c>
      <c r="Z10" s="21">
        <v>2838.5823906291189</v>
      </c>
      <c r="AA10" s="22">
        <v>1395963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10939700</v>
      </c>
      <c r="D13" s="29">
        <f>SUM(D6:D12)</f>
        <v>0</v>
      </c>
      <c r="E13" s="30">
        <f t="shared" si="0"/>
        <v>55955525</v>
      </c>
      <c r="F13" s="31">
        <f t="shared" si="0"/>
        <v>55955525</v>
      </c>
      <c r="G13" s="31">
        <f t="shared" si="0"/>
        <v>49201380</v>
      </c>
      <c r="H13" s="31">
        <f t="shared" si="0"/>
        <v>-30212277</v>
      </c>
      <c r="I13" s="31">
        <f t="shared" si="0"/>
        <v>7991424</v>
      </c>
      <c r="J13" s="31">
        <f t="shared" si="0"/>
        <v>26980527</v>
      </c>
      <c r="K13" s="31">
        <f t="shared" si="0"/>
        <v>4204047</v>
      </c>
      <c r="L13" s="31">
        <f t="shared" si="0"/>
        <v>5167758</v>
      </c>
      <c r="M13" s="31">
        <f t="shared" si="0"/>
        <v>4772341</v>
      </c>
      <c r="N13" s="31">
        <f t="shared" si="0"/>
        <v>14144146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41124673</v>
      </c>
      <c r="X13" s="31">
        <f t="shared" si="0"/>
        <v>27977886</v>
      </c>
      <c r="Y13" s="31">
        <f t="shared" si="0"/>
        <v>13146787</v>
      </c>
      <c r="Z13" s="32">
        <f>+IF(X13&lt;&gt;0,+(Y13/X13)*100,0)</f>
        <v>46.989922683936882</v>
      </c>
      <c r="AA13" s="33">
        <f>SUM(AA6:AA12)</f>
        <v>55955525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6039517623</v>
      </c>
      <c r="D17" s="18"/>
      <c r="E17" s="19">
        <v>5920163798</v>
      </c>
      <c r="F17" s="20">
        <v>5920163798</v>
      </c>
      <c r="G17" s="24">
        <v>6148313290</v>
      </c>
      <c r="H17" s="24">
        <v>43145220</v>
      </c>
      <c r="I17" s="24">
        <v>27815303</v>
      </c>
      <c r="J17" s="20">
        <v>6219273813</v>
      </c>
      <c r="K17" s="24">
        <v>66249312</v>
      </c>
      <c r="L17" s="24">
        <v>20639999</v>
      </c>
      <c r="M17" s="20">
        <v>5236806</v>
      </c>
      <c r="N17" s="24">
        <v>92126117</v>
      </c>
      <c r="O17" s="24"/>
      <c r="P17" s="24"/>
      <c r="Q17" s="20"/>
      <c r="R17" s="24"/>
      <c r="S17" s="24"/>
      <c r="T17" s="20"/>
      <c r="U17" s="24"/>
      <c r="V17" s="24"/>
      <c r="W17" s="24">
        <v>6311399930</v>
      </c>
      <c r="X17" s="20">
        <v>2960082228</v>
      </c>
      <c r="Y17" s="24">
        <v>3351317702</v>
      </c>
      <c r="Z17" s="25">
        <v>113.21704749615489</v>
      </c>
      <c r="AA17" s="26">
        <v>5920163798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6039517623</v>
      </c>
      <c r="D25" s="29">
        <f t="shared" ref="D25:Y25" si="1">SUM(D15:D24)</f>
        <v>0</v>
      </c>
      <c r="E25" s="35">
        <f t="shared" si="1"/>
        <v>5920163798</v>
      </c>
      <c r="F25" s="36">
        <f t="shared" si="1"/>
        <v>5920163798</v>
      </c>
      <c r="G25" s="36">
        <f t="shared" si="1"/>
        <v>6148313290</v>
      </c>
      <c r="H25" s="36">
        <f t="shared" si="1"/>
        <v>43145220</v>
      </c>
      <c r="I25" s="36">
        <f t="shared" si="1"/>
        <v>27815303</v>
      </c>
      <c r="J25" s="36">
        <f t="shared" si="1"/>
        <v>6219273813</v>
      </c>
      <c r="K25" s="36">
        <f t="shared" si="1"/>
        <v>66249312</v>
      </c>
      <c r="L25" s="36">
        <f t="shared" si="1"/>
        <v>20639999</v>
      </c>
      <c r="M25" s="36">
        <f t="shared" si="1"/>
        <v>5236806</v>
      </c>
      <c r="N25" s="36">
        <f t="shared" si="1"/>
        <v>92126117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6311399930</v>
      </c>
      <c r="X25" s="36">
        <f t="shared" si="1"/>
        <v>2960082228</v>
      </c>
      <c r="Y25" s="36">
        <f t="shared" si="1"/>
        <v>3351317702</v>
      </c>
      <c r="Z25" s="37">
        <f>+IF(X25&lt;&gt;0,+(Y25/X25)*100,0)</f>
        <v>113.21704749615489</v>
      </c>
      <c r="AA25" s="38">
        <f>SUM(AA15:AA24)</f>
        <v>5920163798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6050457323</v>
      </c>
      <c r="D26" s="29">
        <f>+D13+D25</f>
        <v>0</v>
      </c>
      <c r="E26" s="30">
        <f t="shared" si="2"/>
        <v>5976119323</v>
      </c>
      <c r="F26" s="31">
        <f t="shared" si="2"/>
        <v>5976119323</v>
      </c>
      <c r="G26" s="31">
        <f t="shared" si="2"/>
        <v>6197514670</v>
      </c>
      <c r="H26" s="31">
        <f t="shared" si="2"/>
        <v>12932943</v>
      </c>
      <c r="I26" s="31">
        <f t="shared" si="2"/>
        <v>35806727</v>
      </c>
      <c r="J26" s="31">
        <f t="shared" si="2"/>
        <v>6246254340</v>
      </c>
      <c r="K26" s="31">
        <f t="shared" si="2"/>
        <v>70453359</v>
      </c>
      <c r="L26" s="31">
        <f t="shared" si="2"/>
        <v>25807757</v>
      </c>
      <c r="M26" s="31">
        <f t="shared" si="2"/>
        <v>10009147</v>
      </c>
      <c r="N26" s="31">
        <f t="shared" si="2"/>
        <v>106270263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6352524603</v>
      </c>
      <c r="X26" s="31">
        <f t="shared" si="2"/>
        <v>2988060114</v>
      </c>
      <c r="Y26" s="31">
        <f t="shared" si="2"/>
        <v>3364464489</v>
      </c>
      <c r="Z26" s="32">
        <f>+IF(X26&lt;&gt;0,+(Y26/X26)*100,0)</f>
        <v>112.59694787385392</v>
      </c>
      <c r="AA26" s="33">
        <f>+AA13+AA25</f>
        <v>5976119323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2105228</v>
      </c>
      <c r="D32" s="18"/>
      <c r="E32" s="19">
        <v>2115475</v>
      </c>
      <c r="F32" s="20">
        <v>2115475</v>
      </c>
      <c r="G32" s="20">
        <v>1788175</v>
      </c>
      <c r="H32" s="20">
        <v>-74893</v>
      </c>
      <c r="I32" s="20">
        <v>215112</v>
      </c>
      <c r="J32" s="20">
        <v>1928394</v>
      </c>
      <c r="K32" s="20">
        <v>-62811</v>
      </c>
      <c r="L32" s="20">
        <v>-26788</v>
      </c>
      <c r="M32" s="20">
        <v>64923</v>
      </c>
      <c r="N32" s="20">
        <v>-24676</v>
      </c>
      <c r="O32" s="20"/>
      <c r="P32" s="20"/>
      <c r="Q32" s="20"/>
      <c r="R32" s="20"/>
      <c r="S32" s="20"/>
      <c r="T32" s="20"/>
      <c r="U32" s="20"/>
      <c r="V32" s="20"/>
      <c r="W32" s="20">
        <v>1903718</v>
      </c>
      <c r="X32" s="20">
        <v>1057734</v>
      </c>
      <c r="Y32" s="20">
        <v>845984</v>
      </c>
      <c r="Z32" s="21">
        <v>79.980789120894286</v>
      </c>
      <c r="AA32" s="22">
        <v>2115475</v>
      </c>
    </row>
    <row r="33" spans="1:27" x14ac:dyDescent="0.25">
      <c r="A33" s="23" t="s">
        <v>60</v>
      </c>
      <c r="B33" s="17" t="s">
        <v>32</v>
      </c>
      <c r="C33" s="18">
        <v>1445896</v>
      </c>
      <c r="D33" s="18"/>
      <c r="E33" s="19">
        <v>1445896</v>
      </c>
      <c r="F33" s="20">
        <v>1445896</v>
      </c>
      <c r="G33" s="20">
        <v>139445896</v>
      </c>
      <c r="H33" s="20">
        <v>119484370</v>
      </c>
      <c r="I33" s="20">
        <v>36366981</v>
      </c>
      <c r="J33" s="20">
        <v>295297247</v>
      </c>
      <c r="K33" s="20">
        <v>-55290044</v>
      </c>
      <c r="L33" s="20">
        <v>40806924</v>
      </c>
      <c r="M33" s="20">
        <v>22446777</v>
      </c>
      <c r="N33" s="20">
        <v>7963657</v>
      </c>
      <c r="O33" s="20"/>
      <c r="P33" s="20"/>
      <c r="Q33" s="20"/>
      <c r="R33" s="20"/>
      <c r="S33" s="20"/>
      <c r="T33" s="20"/>
      <c r="U33" s="20"/>
      <c r="V33" s="20"/>
      <c r="W33" s="20">
        <v>303260904</v>
      </c>
      <c r="X33" s="20">
        <v>722922</v>
      </c>
      <c r="Y33" s="20">
        <v>302537982</v>
      </c>
      <c r="Z33" s="21">
        <v>41849.325653389991</v>
      </c>
      <c r="AA33" s="22">
        <v>1445896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1150963</v>
      </c>
      <c r="D35" s="18"/>
      <c r="E35" s="19">
        <v>7032557</v>
      </c>
      <c r="F35" s="20">
        <v>7032557</v>
      </c>
      <c r="G35" s="20">
        <v>4754560</v>
      </c>
      <c r="H35" s="20">
        <v>-3063098</v>
      </c>
      <c r="I35" s="20">
        <v>318784</v>
      </c>
      <c r="J35" s="20">
        <v>2010246</v>
      </c>
      <c r="K35" s="20">
        <v>363982</v>
      </c>
      <c r="L35" s="20">
        <v>-27173</v>
      </c>
      <c r="M35" s="20">
        <v>272899</v>
      </c>
      <c r="N35" s="20">
        <v>609708</v>
      </c>
      <c r="O35" s="20"/>
      <c r="P35" s="20"/>
      <c r="Q35" s="20"/>
      <c r="R35" s="20"/>
      <c r="S35" s="20"/>
      <c r="T35" s="20"/>
      <c r="U35" s="20"/>
      <c r="V35" s="20"/>
      <c r="W35" s="20">
        <v>2619954</v>
      </c>
      <c r="X35" s="20">
        <v>3516210</v>
      </c>
      <c r="Y35" s="20">
        <v>-896256</v>
      </c>
      <c r="Z35" s="21">
        <v>-25.489262586705575</v>
      </c>
      <c r="AA35" s="22">
        <v>7032557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4702087</v>
      </c>
      <c r="D37" s="29">
        <f t="shared" ref="D37:Y37" si="3">SUM(D29:D36)</f>
        <v>0</v>
      </c>
      <c r="E37" s="30">
        <f t="shared" si="3"/>
        <v>10593928</v>
      </c>
      <c r="F37" s="31">
        <f t="shared" si="3"/>
        <v>10593928</v>
      </c>
      <c r="G37" s="31">
        <f t="shared" si="3"/>
        <v>145988631</v>
      </c>
      <c r="H37" s="31">
        <f t="shared" si="3"/>
        <v>116346379</v>
      </c>
      <c r="I37" s="31">
        <f t="shared" si="3"/>
        <v>36900877</v>
      </c>
      <c r="J37" s="31">
        <f t="shared" si="3"/>
        <v>299235887</v>
      </c>
      <c r="K37" s="31">
        <f t="shared" si="3"/>
        <v>-54988873</v>
      </c>
      <c r="L37" s="31">
        <f t="shared" si="3"/>
        <v>40752963</v>
      </c>
      <c r="M37" s="31">
        <f t="shared" si="3"/>
        <v>22784599</v>
      </c>
      <c r="N37" s="31">
        <f t="shared" si="3"/>
        <v>8548689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307784576</v>
      </c>
      <c r="X37" s="31">
        <f t="shared" si="3"/>
        <v>5296866</v>
      </c>
      <c r="Y37" s="31">
        <f t="shared" si="3"/>
        <v>302487710</v>
      </c>
      <c r="Z37" s="32">
        <f>+IF(X37&lt;&gt;0,+(Y37/X37)*100,0)</f>
        <v>5710.6921338013835</v>
      </c>
      <c r="AA37" s="33">
        <f>SUM(AA29:AA36)</f>
        <v>10593928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4702087</v>
      </c>
      <c r="D44" s="29">
        <f>+D37+D43</f>
        <v>0</v>
      </c>
      <c r="E44" s="30">
        <f t="shared" si="5"/>
        <v>10593928</v>
      </c>
      <c r="F44" s="31">
        <f t="shared" si="5"/>
        <v>10593928</v>
      </c>
      <c r="G44" s="31">
        <f t="shared" si="5"/>
        <v>145988631</v>
      </c>
      <c r="H44" s="31">
        <f t="shared" si="5"/>
        <v>116346379</v>
      </c>
      <c r="I44" s="31">
        <f t="shared" si="5"/>
        <v>36900877</v>
      </c>
      <c r="J44" s="31">
        <f t="shared" si="5"/>
        <v>299235887</v>
      </c>
      <c r="K44" s="31">
        <f t="shared" si="5"/>
        <v>-54988873</v>
      </c>
      <c r="L44" s="31">
        <f t="shared" si="5"/>
        <v>40752963</v>
      </c>
      <c r="M44" s="31">
        <f t="shared" si="5"/>
        <v>22784599</v>
      </c>
      <c r="N44" s="31">
        <f t="shared" si="5"/>
        <v>8548689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307784576</v>
      </c>
      <c r="X44" s="31">
        <f t="shared" si="5"/>
        <v>5296866</v>
      </c>
      <c r="Y44" s="31">
        <f t="shared" si="5"/>
        <v>302487710</v>
      </c>
      <c r="Z44" s="32">
        <f>+IF(X44&lt;&gt;0,+(Y44/X44)*100,0)</f>
        <v>5710.6921338013835</v>
      </c>
      <c r="AA44" s="33">
        <f>+AA37+AA43</f>
        <v>10593928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6045755236</v>
      </c>
      <c r="D45" s="42">
        <f t="shared" si="6"/>
        <v>0</v>
      </c>
      <c r="E45" s="43">
        <f t="shared" si="6"/>
        <v>5965525395</v>
      </c>
      <c r="F45" s="44">
        <f t="shared" si="6"/>
        <v>5965525395</v>
      </c>
      <c r="G45" s="44">
        <f t="shared" si="6"/>
        <v>6051526039</v>
      </c>
      <c r="H45" s="44">
        <f t="shared" si="6"/>
        <v>-103413436</v>
      </c>
      <c r="I45" s="44">
        <f t="shared" si="6"/>
        <v>-1094150</v>
      </c>
      <c r="J45" s="44">
        <f t="shared" si="6"/>
        <v>5947018453</v>
      </c>
      <c r="K45" s="44">
        <f t="shared" si="6"/>
        <v>125442232</v>
      </c>
      <c r="L45" s="44">
        <f t="shared" si="6"/>
        <v>-14945206</v>
      </c>
      <c r="M45" s="44">
        <f t="shared" si="6"/>
        <v>-12775452</v>
      </c>
      <c r="N45" s="44">
        <f t="shared" si="6"/>
        <v>97721574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6044740027</v>
      </c>
      <c r="X45" s="44">
        <f t="shared" si="6"/>
        <v>2982763248</v>
      </c>
      <c r="Y45" s="44">
        <f t="shared" si="6"/>
        <v>3061976779</v>
      </c>
      <c r="Z45" s="45">
        <f>+IF(X45&lt;&gt;0,+(Y45/X45)*100,0)</f>
        <v>102.65570963612731</v>
      </c>
      <c r="AA45" s="46">
        <f>+AA26-AA44</f>
        <v>5965525395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996609381</v>
      </c>
      <c r="D47" s="18"/>
      <c r="E47" s="19">
        <v>472976042</v>
      </c>
      <c r="F47" s="20">
        <v>472976042</v>
      </c>
      <c r="G47" s="20">
        <v>979969072</v>
      </c>
      <c r="H47" s="20">
        <v>-150130778</v>
      </c>
      <c r="I47" s="20">
        <v>-2933097</v>
      </c>
      <c r="J47" s="20">
        <v>826905197</v>
      </c>
      <c r="K47" s="20">
        <v>57306905</v>
      </c>
      <c r="L47" s="20">
        <v>98519674</v>
      </c>
      <c r="M47" s="20">
        <v>-23426562</v>
      </c>
      <c r="N47" s="20">
        <v>132400017</v>
      </c>
      <c r="O47" s="20"/>
      <c r="P47" s="20"/>
      <c r="Q47" s="20"/>
      <c r="R47" s="20"/>
      <c r="S47" s="20"/>
      <c r="T47" s="20"/>
      <c r="U47" s="20"/>
      <c r="V47" s="20"/>
      <c r="W47" s="20">
        <v>959305214</v>
      </c>
      <c r="X47" s="20">
        <v>236487990</v>
      </c>
      <c r="Y47" s="20">
        <v>722817224</v>
      </c>
      <c r="Z47" s="47">
        <v>305.64648293556047</v>
      </c>
      <c r="AA47" s="22">
        <v>472976042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996609381</v>
      </c>
      <c r="D50" s="50">
        <f t="shared" ref="D50:Y50" si="7">SUM(D47:D49)</f>
        <v>0</v>
      </c>
      <c r="E50" s="51">
        <f t="shared" si="7"/>
        <v>472976042</v>
      </c>
      <c r="F50" s="52">
        <f t="shared" si="7"/>
        <v>472976042</v>
      </c>
      <c r="G50" s="52">
        <f t="shared" si="7"/>
        <v>979969072</v>
      </c>
      <c r="H50" s="52">
        <f t="shared" si="7"/>
        <v>-150130778</v>
      </c>
      <c r="I50" s="52">
        <f t="shared" si="7"/>
        <v>-2933097</v>
      </c>
      <c r="J50" s="52">
        <f t="shared" si="7"/>
        <v>826905197</v>
      </c>
      <c r="K50" s="52">
        <f t="shared" si="7"/>
        <v>57306905</v>
      </c>
      <c r="L50" s="52">
        <f t="shared" si="7"/>
        <v>98519674</v>
      </c>
      <c r="M50" s="52">
        <f t="shared" si="7"/>
        <v>-23426562</v>
      </c>
      <c r="N50" s="52">
        <f t="shared" si="7"/>
        <v>132400017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959305214</v>
      </c>
      <c r="X50" s="52">
        <f t="shared" si="7"/>
        <v>236487990</v>
      </c>
      <c r="Y50" s="52">
        <f t="shared" si="7"/>
        <v>722817224</v>
      </c>
      <c r="Z50" s="53">
        <f>+IF(X50&lt;&gt;0,+(Y50/X50)*100,0)</f>
        <v>305.64648293556047</v>
      </c>
      <c r="AA50" s="54">
        <f>SUM(AA47:AA49)</f>
        <v>472976042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158</v>
      </c>
      <c r="D17" s="18"/>
      <c r="E17" s="19"/>
      <c r="F17" s="20"/>
      <c r="G17" s="24">
        <v>-158</v>
      </c>
      <c r="H17" s="24">
        <v>158</v>
      </c>
      <c r="I17" s="24"/>
      <c r="J17" s="20"/>
      <c r="K17" s="24"/>
      <c r="L17" s="24"/>
      <c r="M17" s="20">
        <v>-9450015</v>
      </c>
      <c r="N17" s="24">
        <v>-9450015</v>
      </c>
      <c r="O17" s="24"/>
      <c r="P17" s="24"/>
      <c r="Q17" s="20"/>
      <c r="R17" s="24"/>
      <c r="S17" s="24"/>
      <c r="T17" s="20"/>
      <c r="U17" s="24"/>
      <c r="V17" s="24"/>
      <c r="W17" s="24">
        <v>-9450015</v>
      </c>
      <c r="X17" s="20"/>
      <c r="Y17" s="24">
        <v>-9450015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158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-158</v>
      </c>
      <c r="H25" s="36">
        <f t="shared" si="1"/>
        <v>158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-9450015</v>
      </c>
      <c r="N25" s="36">
        <f t="shared" si="1"/>
        <v>-9450015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-9450015</v>
      </c>
      <c r="X25" s="36">
        <f t="shared" si="1"/>
        <v>0</v>
      </c>
      <c r="Y25" s="36">
        <f t="shared" si="1"/>
        <v>-9450015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158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-158</v>
      </c>
      <c r="H26" s="31">
        <f t="shared" si="2"/>
        <v>158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-9450015</v>
      </c>
      <c r="N26" s="31">
        <f t="shared" si="2"/>
        <v>-9450015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-9450015</v>
      </c>
      <c r="X26" s="31">
        <f t="shared" si="2"/>
        <v>0</v>
      </c>
      <c r="Y26" s="31">
        <f t="shared" si="2"/>
        <v>-9450015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158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-158</v>
      </c>
      <c r="H45" s="44">
        <f t="shared" si="6"/>
        <v>158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-9450015</v>
      </c>
      <c r="N45" s="44">
        <f t="shared" si="6"/>
        <v>-9450015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-9450015</v>
      </c>
      <c r="X45" s="44">
        <f t="shared" si="6"/>
        <v>0</v>
      </c>
      <c r="Y45" s="44">
        <f t="shared" si="6"/>
        <v>-9450015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-2028600</v>
      </c>
      <c r="F6" s="20">
        <v>-2028600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-1014300</v>
      </c>
      <c r="Y6" s="20">
        <v>1014300</v>
      </c>
      <c r="Z6" s="21">
        <v>-100</v>
      </c>
      <c r="AA6" s="22">
        <v>-2028600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264600</v>
      </c>
      <c r="F11" s="20">
        <v>264600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132300</v>
      </c>
      <c r="Y11" s="24">
        <v>-132300</v>
      </c>
      <c r="Z11" s="25">
        <v>-100</v>
      </c>
      <c r="AA11" s="26">
        <v>264600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-1764000</v>
      </c>
      <c r="F13" s="31">
        <f t="shared" si="0"/>
        <v>-1764000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-882000</v>
      </c>
      <c r="Y13" s="31">
        <f t="shared" si="0"/>
        <v>882000</v>
      </c>
      <c r="Z13" s="32">
        <f>+IF(X13&lt;&gt;0,+(Y13/X13)*100,0)</f>
        <v>-100</v>
      </c>
      <c r="AA13" s="33">
        <f>SUM(AA6:AA12)</f>
        <v>-1764000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1583132</v>
      </c>
      <c r="D17" s="18"/>
      <c r="E17" s="19">
        <v>1764000</v>
      </c>
      <c r="F17" s="20">
        <v>1764000</v>
      </c>
      <c r="G17" s="24">
        <v>13671814</v>
      </c>
      <c r="H17" s="24"/>
      <c r="I17" s="24"/>
      <c r="J17" s="20">
        <v>13671814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13671814</v>
      </c>
      <c r="X17" s="20">
        <v>882000</v>
      </c>
      <c r="Y17" s="24">
        <v>12789814</v>
      </c>
      <c r="Z17" s="25">
        <v>1450.0922902494331</v>
      </c>
      <c r="AA17" s="26">
        <v>1764000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1583132</v>
      </c>
      <c r="D25" s="29">
        <f t="shared" ref="D25:Y25" si="1">SUM(D15:D24)</f>
        <v>0</v>
      </c>
      <c r="E25" s="35">
        <f t="shared" si="1"/>
        <v>1764000</v>
      </c>
      <c r="F25" s="36">
        <f t="shared" si="1"/>
        <v>1764000</v>
      </c>
      <c r="G25" s="36">
        <f t="shared" si="1"/>
        <v>13671814</v>
      </c>
      <c r="H25" s="36">
        <f t="shared" si="1"/>
        <v>0</v>
      </c>
      <c r="I25" s="36">
        <f t="shared" si="1"/>
        <v>0</v>
      </c>
      <c r="J25" s="36">
        <f t="shared" si="1"/>
        <v>13671814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13671814</v>
      </c>
      <c r="X25" s="36">
        <f t="shared" si="1"/>
        <v>882000</v>
      </c>
      <c r="Y25" s="36">
        <f t="shared" si="1"/>
        <v>12789814</v>
      </c>
      <c r="Z25" s="37">
        <f>+IF(X25&lt;&gt;0,+(Y25/X25)*100,0)</f>
        <v>1450.0922902494331</v>
      </c>
      <c r="AA25" s="38">
        <f>SUM(AA15:AA24)</f>
        <v>1764000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1583132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13671814</v>
      </c>
      <c r="H26" s="31">
        <f t="shared" si="2"/>
        <v>0</v>
      </c>
      <c r="I26" s="31">
        <f t="shared" si="2"/>
        <v>0</v>
      </c>
      <c r="J26" s="31">
        <f t="shared" si="2"/>
        <v>13671814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13671814</v>
      </c>
      <c r="X26" s="31">
        <f t="shared" si="2"/>
        <v>0</v>
      </c>
      <c r="Y26" s="31">
        <f t="shared" si="2"/>
        <v>13671814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1583132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13671814</v>
      </c>
      <c r="H45" s="44">
        <f t="shared" si="6"/>
        <v>0</v>
      </c>
      <c r="I45" s="44">
        <f t="shared" si="6"/>
        <v>0</v>
      </c>
      <c r="J45" s="44">
        <f t="shared" si="6"/>
        <v>13671814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13671814</v>
      </c>
      <c r="X45" s="44">
        <f t="shared" si="6"/>
        <v>0</v>
      </c>
      <c r="Y45" s="44">
        <f t="shared" si="6"/>
        <v>13671814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792347</v>
      </c>
      <c r="D17" s="18"/>
      <c r="E17" s="19"/>
      <c r="F17" s="20"/>
      <c r="G17" s="24">
        <v>-1584695</v>
      </c>
      <c r="H17" s="24">
        <v>792347</v>
      </c>
      <c r="I17" s="24"/>
      <c r="J17" s="20">
        <v>-792348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-792348</v>
      </c>
      <c r="X17" s="20"/>
      <c r="Y17" s="24">
        <v>-792348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792347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-1584695</v>
      </c>
      <c r="H25" s="36">
        <f t="shared" si="1"/>
        <v>792347</v>
      </c>
      <c r="I25" s="36">
        <f t="shared" si="1"/>
        <v>0</v>
      </c>
      <c r="J25" s="36">
        <f t="shared" si="1"/>
        <v>-792348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-792348</v>
      </c>
      <c r="X25" s="36">
        <f t="shared" si="1"/>
        <v>0</v>
      </c>
      <c r="Y25" s="36">
        <f t="shared" si="1"/>
        <v>-792348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792347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-1584695</v>
      </c>
      <c r="H26" s="31">
        <f t="shared" si="2"/>
        <v>792347</v>
      </c>
      <c r="I26" s="31">
        <f t="shared" si="2"/>
        <v>0</v>
      </c>
      <c r="J26" s="31">
        <f t="shared" si="2"/>
        <v>-792348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-792348</v>
      </c>
      <c r="X26" s="31">
        <f t="shared" si="2"/>
        <v>0</v>
      </c>
      <c r="Y26" s="31">
        <f t="shared" si="2"/>
        <v>-792348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792347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-1584695</v>
      </c>
      <c r="H45" s="44">
        <f t="shared" si="6"/>
        <v>792347</v>
      </c>
      <c r="I45" s="44">
        <f t="shared" si="6"/>
        <v>0</v>
      </c>
      <c r="J45" s="44">
        <f t="shared" si="6"/>
        <v>-792348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-792348</v>
      </c>
      <c r="X45" s="44">
        <f t="shared" si="6"/>
        <v>0</v>
      </c>
      <c r="Y45" s="44">
        <f t="shared" si="6"/>
        <v>-792348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592469633</v>
      </c>
      <c r="D6" s="18"/>
      <c r="E6" s="19">
        <v>-158826555</v>
      </c>
      <c r="F6" s="20">
        <v>-158826555</v>
      </c>
      <c r="G6" s="20"/>
      <c r="H6" s="20">
        <v>-592469633</v>
      </c>
      <c r="I6" s="20"/>
      <c r="J6" s="20">
        <v>-592469633</v>
      </c>
      <c r="K6" s="20">
        <v>-2481972303</v>
      </c>
      <c r="L6" s="20">
        <v>67800932</v>
      </c>
      <c r="M6" s="20">
        <v>209374402</v>
      </c>
      <c r="N6" s="20">
        <v>-2204796969</v>
      </c>
      <c r="O6" s="20"/>
      <c r="P6" s="20"/>
      <c r="Q6" s="20"/>
      <c r="R6" s="20"/>
      <c r="S6" s="20"/>
      <c r="T6" s="20"/>
      <c r="U6" s="20"/>
      <c r="V6" s="20"/>
      <c r="W6" s="20">
        <v>-2797266602</v>
      </c>
      <c r="X6" s="20">
        <v>-79413276</v>
      </c>
      <c r="Y6" s="20">
        <v>-2717853326</v>
      </c>
      <c r="Z6" s="21">
        <v>3422.416833679044</v>
      </c>
      <c r="AA6" s="22">
        <v>-158826555</v>
      </c>
    </row>
    <row r="7" spans="1:27" x14ac:dyDescent="0.25">
      <c r="A7" s="23" t="s">
        <v>35</v>
      </c>
      <c r="B7" s="17" t="s">
        <v>32</v>
      </c>
      <c r="C7" s="18">
        <v>-276960374</v>
      </c>
      <c r="D7" s="18"/>
      <c r="E7" s="19">
        <v>73330230</v>
      </c>
      <c r="F7" s="20">
        <v>73330230</v>
      </c>
      <c r="G7" s="20">
        <v>-456402</v>
      </c>
      <c r="H7" s="20">
        <v>464091910</v>
      </c>
      <c r="I7" s="20">
        <v>-2729624</v>
      </c>
      <c r="J7" s="20">
        <v>460905884</v>
      </c>
      <c r="K7" s="20">
        <v>-218106747</v>
      </c>
      <c r="L7" s="20">
        <v>-1439984</v>
      </c>
      <c r="M7" s="20">
        <v>-2071804</v>
      </c>
      <c r="N7" s="20">
        <v>-221618535</v>
      </c>
      <c r="O7" s="20"/>
      <c r="P7" s="20"/>
      <c r="Q7" s="20"/>
      <c r="R7" s="20"/>
      <c r="S7" s="20"/>
      <c r="T7" s="20"/>
      <c r="U7" s="20"/>
      <c r="V7" s="20"/>
      <c r="W7" s="20">
        <v>239287349</v>
      </c>
      <c r="X7" s="20">
        <v>36665118</v>
      </c>
      <c r="Y7" s="20">
        <v>202622231</v>
      </c>
      <c r="Z7" s="21">
        <v>552.62942560283045</v>
      </c>
      <c r="AA7" s="22">
        <v>73330230</v>
      </c>
    </row>
    <row r="8" spans="1:27" x14ac:dyDescent="0.25">
      <c r="A8" s="23" t="s">
        <v>36</v>
      </c>
      <c r="B8" s="17" t="s">
        <v>32</v>
      </c>
      <c r="C8" s="18">
        <v>435642</v>
      </c>
      <c r="D8" s="18"/>
      <c r="E8" s="19"/>
      <c r="F8" s="20"/>
      <c r="G8" s="20"/>
      <c r="H8" s="20">
        <v>-435642</v>
      </c>
      <c r="I8" s="20"/>
      <c r="J8" s="20">
        <v>-435642</v>
      </c>
      <c r="K8" s="20">
        <v>435642</v>
      </c>
      <c r="L8" s="20"/>
      <c r="M8" s="20"/>
      <c r="N8" s="20">
        <v>435642</v>
      </c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77224907</v>
      </c>
      <c r="D10" s="18"/>
      <c r="E10" s="19">
        <v>323183956</v>
      </c>
      <c r="F10" s="20">
        <v>323183956</v>
      </c>
      <c r="G10" s="20"/>
      <c r="H10" s="20">
        <v>-78524758</v>
      </c>
      <c r="I10" s="20"/>
      <c r="J10" s="20">
        <v>-78524758</v>
      </c>
      <c r="K10" s="20">
        <v>79340025</v>
      </c>
      <c r="L10" s="20"/>
      <c r="M10" s="20"/>
      <c r="N10" s="20">
        <v>79340025</v>
      </c>
      <c r="O10" s="20"/>
      <c r="P10" s="20"/>
      <c r="Q10" s="20"/>
      <c r="R10" s="20"/>
      <c r="S10" s="20"/>
      <c r="T10" s="20"/>
      <c r="U10" s="20"/>
      <c r="V10" s="20"/>
      <c r="W10" s="20">
        <v>815267</v>
      </c>
      <c r="X10" s="20">
        <v>161591988</v>
      </c>
      <c r="Y10" s="20">
        <v>-160776721</v>
      </c>
      <c r="Z10" s="21">
        <v>-99.495478080262245</v>
      </c>
      <c r="AA10" s="22">
        <v>323183956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59217502</v>
      </c>
      <c r="F11" s="20">
        <v>59217502</v>
      </c>
      <c r="G11" s="24"/>
      <c r="H11" s="24">
        <v>81916894</v>
      </c>
      <c r="I11" s="24"/>
      <c r="J11" s="20">
        <v>81916894</v>
      </c>
      <c r="K11" s="24">
        <v>-1819746</v>
      </c>
      <c r="L11" s="24">
        <v>208</v>
      </c>
      <c r="M11" s="20">
        <v>1247</v>
      </c>
      <c r="N11" s="24">
        <v>-1818291</v>
      </c>
      <c r="O11" s="24"/>
      <c r="P11" s="24"/>
      <c r="Q11" s="20"/>
      <c r="R11" s="24"/>
      <c r="S11" s="24"/>
      <c r="T11" s="20"/>
      <c r="U11" s="24"/>
      <c r="V11" s="24"/>
      <c r="W11" s="24">
        <v>80098603</v>
      </c>
      <c r="X11" s="20">
        <v>29608752</v>
      </c>
      <c r="Y11" s="24">
        <v>50489851</v>
      </c>
      <c r="Z11" s="25">
        <v>170.52340132404095</v>
      </c>
      <c r="AA11" s="26">
        <v>59217502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393169808</v>
      </c>
      <c r="D13" s="29">
        <f>SUM(D6:D12)</f>
        <v>0</v>
      </c>
      <c r="E13" s="30">
        <f t="shared" si="0"/>
        <v>296905133</v>
      </c>
      <c r="F13" s="31">
        <f t="shared" si="0"/>
        <v>296905133</v>
      </c>
      <c r="G13" s="31">
        <f t="shared" si="0"/>
        <v>-456402</v>
      </c>
      <c r="H13" s="31">
        <f t="shared" si="0"/>
        <v>-125421229</v>
      </c>
      <c r="I13" s="31">
        <f t="shared" si="0"/>
        <v>-2729624</v>
      </c>
      <c r="J13" s="31">
        <f t="shared" si="0"/>
        <v>-128607255</v>
      </c>
      <c r="K13" s="31">
        <f t="shared" si="0"/>
        <v>-2622123129</v>
      </c>
      <c r="L13" s="31">
        <f t="shared" si="0"/>
        <v>66361156</v>
      </c>
      <c r="M13" s="31">
        <f t="shared" si="0"/>
        <v>207303845</v>
      </c>
      <c r="N13" s="31">
        <f t="shared" si="0"/>
        <v>-2348458128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-2477065383</v>
      </c>
      <c r="X13" s="31">
        <f t="shared" si="0"/>
        <v>148452582</v>
      </c>
      <c r="Y13" s="31">
        <f t="shared" si="0"/>
        <v>-2625517965</v>
      </c>
      <c r="Z13" s="32">
        <f>+IF(X13&lt;&gt;0,+(Y13/X13)*100,0)</f>
        <v>-1768.5902997631931</v>
      </c>
      <c r="AA13" s="33">
        <f>SUM(AA6:AA12)</f>
        <v>296905133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2624516007</v>
      </c>
      <c r="D17" s="18"/>
      <c r="E17" s="19">
        <v>2218774556</v>
      </c>
      <c r="F17" s="20">
        <v>2218774556</v>
      </c>
      <c r="G17" s="24"/>
      <c r="H17" s="24">
        <v>-2558150952</v>
      </c>
      <c r="I17" s="24">
        <v>9507494</v>
      </c>
      <c r="J17" s="20">
        <v>-2548643458</v>
      </c>
      <c r="K17" s="24">
        <v>2552727518</v>
      </c>
      <c r="L17" s="24">
        <v>16514993</v>
      </c>
      <c r="M17" s="20">
        <v>18598731</v>
      </c>
      <c r="N17" s="24">
        <v>2587841242</v>
      </c>
      <c r="O17" s="24"/>
      <c r="P17" s="24"/>
      <c r="Q17" s="20"/>
      <c r="R17" s="24"/>
      <c r="S17" s="24"/>
      <c r="T17" s="20"/>
      <c r="U17" s="24"/>
      <c r="V17" s="24"/>
      <c r="W17" s="24">
        <v>39197784</v>
      </c>
      <c r="X17" s="20">
        <v>1109387274</v>
      </c>
      <c r="Y17" s="24">
        <v>-1070189490</v>
      </c>
      <c r="Z17" s="25">
        <v>-96.466717717189169</v>
      </c>
      <c r="AA17" s="26">
        <v>2218774556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2624516007</v>
      </c>
      <c r="D25" s="29">
        <f t="shared" ref="D25:Y25" si="1">SUM(D15:D24)</f>
        <v>0</v>
      </c>
      <c r="E25" s="35">
        <f t="shared" si="1"/>
        <v>2218774556</v>
      </c>
      <c r="F25" s="36">
        <f t="shared" si="1"/>
        <v>2218774556</v>
      </c>
      <c r="G25" s="36">
        <f t="shared" si="1"/>
        <v>0</v>
      </c>
      <c r="H25" s="36">
        <f t="shared" si="1"/>
        <v>-2558150952</v>
      </c>
      <c r="I25" s="36">
        <f t="shared" si="1"/>
        <v>9507494</v>
      </c>
      <c r="J25" s="36">
        <f t="shared" si="1"/>
        <v>-2548643458</v>
      </c>
      <c r="K25" s="36">
        <f t="shared" si="1"/>
        <v>2552727518</v>
      </c>
      <c r="L25" s="36">
        <f t="shared" si="1"/>
        <v>16514993</v>
      </c>
      <c r="M25" s="36">
        <f t="shared" si="1"/>
        <v>18598731</v>
      </c>
      <c r="N25" s="36">
        <f t="shared" si="1"/>
        <v>2587841242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39197784</v>
      </c>
      <c r="X25" s="36">
        <f t="shared" si="1"/>
        <v>1109387274</v>
      </c>
      <c r="Y25" s="36">
        <f t="shared" si="1"/>
        <v>-1070189490</v>
      </c>
      <c r="Z25" s="37">
        <f>+IF(X25&lt;&gt;0,+(Y25/X25)*100,0)</f>
        <v>-96.466717717189169</v>
      </c>
      <c r="AA25" s="38">
        <f>SUM(AA15:AA24)</f>
        <v>2218774556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3017685815</v>
      </c>
      <c r="D26" s="29">
        <f>+D13+D25</f>
        <v>0</v>
      </c>
      <c r="E26" s="30">
        <f t="shared" si="2"/>
        <v>2515679689</v>
      </c>
      <c r="F26" s="31">
        <f t="shared" si="2"/>
        <v>2515679689</v>
      </c>
      <c r="G26" s="31">
        <f t="shared" si="2"/>
        <v>-456402</v>
      </c>
      <c r="H26" s="31">
        <f t="shared" si="2"/>
        <v>-2683572181</v>
      </c>
      <c r="I26" s="31">
        <f t="shared" si="2"/>
        <v>6777870</v>
      </c>
      <c r="J26" s="31">
        <f t="shared" si="2"/>
        <v>-2677250713</v>
      </c>
      <c r="K26" s="31">
        <f t="shared" si="2"/>
        <v>-69395611</v>
      </c>
      <c r="L26" s="31">
        <f t="shared" si="2"/>
        <v>82876149</v>
      </c>
      <c r="M26" s="31">
        <f t="shared" si="2"/>
        <v>225902576</v>
      </c>
      <c r="N26" s="31">
        <f t="shared" si="2"/>
        <v>239383114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-2437867599</v>
      </c>
      <c r="X26" s="31">
        <f t="shared" si="2"/>
        <v>1257839856</v>
      </c>
      <c r="Y26" s="31">
        <f t="shared" si="2"/>
        <v>-3695707455</v>
      </c>
      <c r="Z26" s="32">
        <f>+IF(X26&lt;&gt;0,+(Y26/X26)*100,0)</f>
        <v>-293.81382990618164</v>
      </c>
      <c r="AA26" s="33">
        <f>+AA13+AA25</f>
        <v>2515679689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21810</v>
      </c>
      <c r="D31" s="18"/>
      <c r="E31" s="19"/>
      <c r="F31" s="20"/>
      <c r="G31" s="20"/>
      <c r="H31" s="20">
        <v>-21810</v>
      </c>
      <c r="I31" s="20"/>
      <c r="J31" s="20">
        <v>-21810</v>
      </c>
      <c r="K31" s="20">
        <v>23736</v>
      </c>
      <c r="L31" s="20">
        <v>4450</v>
      </c>
      <c r="M31" s="20">
        <v>650</v>
      </c>
      <c r="N31" s="20">
        <v>28836</v>
      </c>
      <c r="O31" s="20"/>
      <c r="P31" s="20"/>
      <c r="Q31" s="20"/>
      <c r="R31" s="20"/>
      <c r="S31" s="20"/>
      <c r="T31" s="20"/>
      <c r="U31" s="20"/>
      <c r="V31" s="20"/>
      <c r="W31" s="20">
        <v>7026</v>
      </c>
      <c r="X31" s="20"/>
      <c r="Y31" s="20">
        <v>7026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117730986</v>
      </c>
      <c r="F32" s="20">
        <v>117730986</v>
      </c>
      <c r="G32" s="20"/>
      <c r="H32" s="20"/>
      <c r="I32" s="20"/>
      <c r="J32" s="20"/>
      <c r="K32" s="20">
        <v>920821</v>
      </c>
      <c r="L32" s="20"/>
      <c r="M32" s="20">
        <v>8892973</v>
      </c>
      <c r="N32" s="20">
        <v>9813794</v>
      </c>
      <c r="O32" s="20"/>
      <c r="P32" s="20"/>
      <c r="Q32" s="20"/>
      <c r="R32" s="20"/>
      <c r="S32" s="20"/>
      <c r="T32" s="20"/>
      <c r="U32" s="20"/>
      <c r="V32" s="20"/>
      <c r="W32" s="20">
        <v>9813794</v>
      </c>
      <c r="X32" s="20">
        <v>58865490</v>
      </c>
      <c r="Y32" s="20">
        <v>-49051696</v>
      </c>
      <c r="Z32" s="21">
        <v>-83.328442522095713</v>
      </c>
      <c r="AA32" s="22">
        <v>117730986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-235331000</v>
      </c>
      <c r="F33" s="20">
        <v>-235331000</v>
      </c>
      <c r="G33" s="20"/>
      <c r="H33" s="20"/>
      <c r="I33" s="20">
        <v>76000000</v>
      </c>
      <c r="J33" s="20">
        <v>76000000</v>
      </c>
      <c r="K33" s="20">
        <v>42719584</v>
      </c>
      <c r="L33" s="20">
        <v>-46614546</v>
      </c>
      <c r="M33" s="20">
        <v>31767480</v>
      </c>
      <c r="N33" s="20">
        <v>27872518</v>
      </c>
      <c r="O33" s="20"/>
      <c r="P33" s="20"/>
      <c r="Q33" s="20"/>
      <c r="R33" s="20"/>
      <c r="S33" s="20"/>
      <c r="T33" s="20"/>
      <c r="U33" s="20"/>
      <c r="V33" s="20"/>
      <c r="W33" s="20">
        <v>103872518</v>
      </c>
      <c r="X33" s="20">
        <v>-117665502</v>
      </c>
      <c r="Y33" s="20">
        <v>221538020</v>
      </c>
      <c r="Z33" s="21">
        <v>-188.27780125393082</v>
      </c>
      <c r="AA33" s="22">
        <v>-235331000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10411724</v>
      </c>
      <c r="F35" s="20">
        <v>10411724</v>
      </c>
      <c r="G35" s="20"/>
      <c r="H35" s="20"/>
      <c r="I35" s="20"/>
      <c r="J35" s="20"/>
      <c r="K35" s="20">
        <v>9366</v>
      </c>
      <c r="L35" s="20">
        <v>5298</v>
      </c>
      <c r="M35" s="20">
        <v>3536</v>
      </c>
      <c r="N35" s="20">
        <v>18200</v>
      </c>
      <c r="O35" s="20"/>
      <c r="P35" s="20"/>
      <c r="Q35" s="20"/>
      <c r="R35" s="20"/>
      <c r="S35" s="20"/>
      <c r="T35" s="20"/>
      <c r="U35" s="20"/>
      <c r="V35" s="20"/>
      <c r="W35" s="20">
        <v>18200</v>
      </c>
      <c r="X35" s="20">
        <v>5205864</v>
      </c>
      <c r="Y35" s="20">
        <v>-5187664</v>
      </c>
      <c r="Z35" s="21">
        <v>-99.650394247717571</v>
      </c>
      <c r="AA35" s="22">
        <v>10411724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21810</v>
      </c>
      <c r="D37" s="29">
        <f t="shared" ref="D37:Y37" si="3">SUM(D29:D36)</f>
        <v>0</v>
      </c>
      <c r="E37" s="30">
        <f t="shared" si="3"/>
        <v>-107188290</v>
      </c>
      <c r="F37" s="31">
        <f t="shared" si="3"/>
        <v>-107188290</v>
      </c>
      <c r="G37" s="31">
        <f t="shared" si="3"/>
        <v>0</v>
      </c>
      <c r="H37" s="31">
        <f t="shared" si="3"/>
        <v>-21810</v>
      </c>
      <c r="I37" s="31">
        <f t="shared" si="3"/>
        <v>76000000</v>
      </c>
      <c r="J37" s="31">
        <f t="shared" si="3"/>
        <v>75978190</v>
      </c>
      <c r="K37" s="31">
        <f t="shared" si="3"/>
        <v>43673507</v>
      </c>
      <c r="L37" s="31">
        <f t="shared" si="3"/>
        <v>-46604798</v>
      </c>
      <c r="M37" s="31">
        <f t="shared" si="3"/>
        <v>40664639</v>
      </c>
      <c r="N37" s="31">
        <f t="shared" si="3"/>
        <v>37733348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113711538</v>
      </c>
      <c r="X37" s="31">
        <f t="shared" si="3"/>
        <v>-53594148</v>
      </c>
      <c r="Y37" s="31">
        <f t="shared" si="3"/>
        <v>167305686</v>
      </c>
      <c r="Z37" s="32">
        <f>+IF(X37&lt;&gt;0,+(Y37/X37)*100,0)</f>
        <v>-312.17155649157814</v>
      </c>
      <c r="AA37" s="33">
        <f>SUM(AA29:AA36)</f>
        <v>-107188290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21810</v>
      </c>
      <c r="D44" s="29">
        <f>+D37+D43</f>
        <v>0</v>
      </c>
      <c r="E44" s="30">
        <f t="shared" si="5"/>
        <v>-107188290</v>
      </c>
      <c r="F44" s="31">
        <f t="shared" si="5"/>
        <v>-107188290</v>
      </c>
      <c r="G44" s="31">
        <f t="shared" si="5"/>
        <v>0</v>
      </c>
      <c r="H44" s="31">
        <f t="shared" si="5"/>
        <v>-21810</v>
      </c>
      <c r="I44" s="31">
        <f t="shared" si="5"/>
        <v>76000000</v>
      </c>
      <c r="J44" s="31">
        <f t="shared" si="5"/>
        <v>75978190</v>
      </c>
      <c r="K44" s="31">
        <f t="shared" si="5"/>
        <v>43673507</v>
      </c>
      <c r="L44" s="31">
        <f t="shared" si="5"/>
        <v>-46604798</v>
      </c>
      <c r="M44" s="31">
        <f t="shared" si="5"/>
        <v>40664639</v>
      </c>
      <c r="N44" s="31">
        <f t="shared" si="5"/>
        <v>37733348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113711538</v>
      </c>
      <c r="X44" s="31">
        <f t="shared" si="5"/>
        <v>-53594148</v>
      </c>
      <c r="Y44" s="31">
        <f t="shared" si="5"/>
        <v>167305686</v>
      </c>
      <c r="Z44" s="32">
        <f>+IF(X44&lt;&gt;0,+(Y44/X44)*100,0)</f>
        <v>-312.17155649157814</v>
      </c>
      <c r="AA44" s="33">
        <f>+AA37+AA43</f>
        <v>-107188290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3017664005</v>
      </c>
      <c r="D45" s="42">
        <f t="shared" si="6"/>
        <v>0</v>
      </c>
      <c r="E45" s="43">
        <f t="shared" si="6"/>
        <v>2622867979</v>
      </c>
      <c r="F45" s="44">
        <f t="shared" si="6"/>
        <v>2622867979</v>
      </c>
      <c r="G45" s="44">
        <f t="shared" si="6"/>
        <v>-456402</v>
      </c>
      <c r="H45" s="44">
        <f t="shared" si="6"/>
        <v>-2683550371</v>
      </c>
      <c r="I45" s="44">
        <f t="shared" si="6"/>
        <v>-69222130</v>
      </c>
      <c r="J45" s="44">
        <f t="shared" si="6"/>
        <v>-2753228903</v>
      </c>
      <c r="K45" s="44">
        <f t="shared" si="6"/>
        <v>-113069118</v>
      </c>
      <c r="L45" s="44">
        <f t="shared" si="6"/>
        <v>129480947</v>
      </c>
      <c r="M45" s="44">
        <f t="shared" si="6"/>
        <v>185237937</v>
      </c>
      <c r="N45" s="44">
        <f t="shared" si="6"/>
        <v>201649766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-2551579137</v>
      </c>
      <c r="X45" s="44">
        <f t="shared" si="6"/>
        <v>1311434004</v>
      </c>
      <c r="Y45" s="44">
        <f t="shared" si="6"/>
        <v>-3863013141</v>
      </c>
      <c r="Z45" s="45">
        <f>+IF(X45&lt;&gt;0,+(Y45/X45)*100,0)</f>
        <v>-294.56405196277035</v>
      </c>
      <c r="AA45" s="46">
        <f>+AA26-AA44</f>
        <v>2622867979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2350983064</v>
      </c>
      <c r="F47" s="20">
        <v>2350983064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1175491536</v>
      </c>
      <c r="Y47" s="20">
        <v>-1175491536</v>
      </c>
      <c r="Z47" s="47">
        <v>-100</v>
      </c>
      <c r="AA47" s="22">
        <v>2350983064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2350983064</v>
      </c>
      <c r="F50" s="52">
        <f t="shared" si="7"/>
        <v>2350983064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1175491536</v>
      </c>
      <c r="Y50" s="52">
        <f t="shared" si="7"/>
        <v>-1175491536</v>
      </c>
      <c r="Z50" s="53">
        <f>+IF(X50&lt;&gt;0,+(Y50/X50)*100,0)</f>
        <v>-100</v>
      </c>
      <c r="AA50" s="54">
        <f>SUM(AA47:AA49)</f>
        <v>2350983064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-54500</v>
      </c>
      <c r="F6" s="20">
        <v>-54500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-27252</v>
      </c>
      <c r="Y6" s="20">
        <v>27252</v>
      </c>
      <c r="Z6" s="21">
        <v>-100</v>
      </c>
      <c r="AA6" s="22">
        <v>-54500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4500</v>
      </c>
      <c r="F11" s="20">
        <v>4500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2250</v>
      </c>
      <c r="Y11" s="24">
        <v>-2250</v>
      </c>
      <c r="Z11" s="25">
        <v>-100</v>
      </c>
      <c r="AA11" s="26">
        <v>4500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-50000</v>
      </c>
      <c r="F13" s="31">
        <f t="shared" si="0"/>
        <v>-50000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-25002</v>
      </c>
      <c r="Y13" s="31">
        <f t="shared" si="0"/>
        <v>25002</v>
      </c>
      <c r="Z13" s="32">
        <f>+IF(X13&lt;&gt;0,+(Y13/X13)*100,0)</f>
        <v>-100</v>
      </c>
      <c r="AA13" s="33">
        <f>SUM(AA6:AA12)</f>
        <v>-50000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-97599</v>
      </c>
      <c r="D17" s="18"/>
      <c r="E17" s="19"/>
      <c r="F17" s="20"/>
      <c r="G17" s="24">
        <v>-7056</v>
      </c>
      <c r="H17" s="24">
        <v>-7056</v>
      </c>
      <c r="I17" s="24">
        <v>-7056</v>
      </c>
      <c r="J17" s="20">
        <v>-21168</v>
      </c>
      <c r="K17" s="24">
        <v>-7056</v>
      </c>
      <c r="L17" s="24">
        <v>-7056</v>
      </c>
      <c r="M17" s="20">
        <v>-7056</v>
      </c>
      <c r="N17" s="24">
        <v>-21168</v>
      </c>
      <c r="O17" s="24"/>
      <c r="P17" s="24"/>
      <c r="Q17" s="20"/>
      <c r="R17" s="24"/>
      <c r="S17" s="24"/>
      <c r="T17" s="20"/>
      <c r="U17" s="24"/>
      <c r="V17" s="24"/>
      <c r="W17" s="24">
        <v>-42336</v>
      </c>
      <c r="X17" s="20"/>
      <c r="Y17" s="24">
        <v>-42336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-97599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-7056</v>
      </c>
      <c r="H25" s="36">
        <f t="shared" si="1"/>
        <v>-7056</v>
      </c>
      <c r="I25" s="36">
        <f t="shared" si="1"/>
        <v>-7056</v>
      </c>
      <c r="J25" s="36">
        <f t="shared" si="1"/>
        <v>-21168</v>
      </c>
      <c r="K25" s="36">
        <f t="shared" si="1"/>
        <v>-7056</v>
      </c>
      <c r="L25" s="36">
        <f t="shared" si="1"/>
        <v>-7056</v>
      </c>
      <c r="M25" s="36">
        <f t="shared" si="1"/>
        <v>-7056</v>
      </c>
      <c r="N25" s="36">
        <f t="shared" si="1"/>
        <v>-21168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-42336</v>
      </c>
      <c r="X25" s="36">
        <f t="shared" si="1"/>
        <v>0</v>
      </c>
      <c r="Y25" s="36">
        <f t="shared" si="1"/>
        <v>-42336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-97599</v>
      </c>
      <c r="D26" s="29">
        <f>+D13+D25</f>
        <v>0</v>
      </c>
      <c r="E26" s="30">
        <f t="shared" si="2"/>
        <v>-50000</v>
      </c>
      <c r="F26" s="31">
        <f t="shared" si="2"/>
        <v>-50000</v>
      </c>
      <c r="G26" s="31">
        <f t="shared" si="2"/>
        <v>-7056</v>
      </c>
      <c r="H26" s="31">
        <f t="shared" si="2"/>
        <v>-7056</v>
      </c>
      <c r="I26" s="31">
        <f t="shared" si="2"/>
        <v>-7056</v>
      </c>
      <c r="J26" s="31">
        <f t="shared" si="2"/>
        <v>-21168</v>
      </c>
      <c r="K26" s="31">
        <f t="shared" si="2"/>
        <v>-7056</v>
      </c>
      <c r="L26" s="31">
        <f t="shared" si="2"/>
        <v>-7056</v>
      </c>
      <c r="M26" s="31">
        <f t="shared" si="2"/>
        <v>-7056</v>
      </c>
      <c r="N26" s="31">
        <f t="shared" si="2"/>
        <v>-21168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-42336</v>
      </c>
      <c r="X26" s="31">
        <f t="shared" si="2"/>
        <v>-25002</v>
      </c>
      <c r="Y26" s="31">
        <f t="shared" si="2"/>
        <v>-17334</v>
      </c>
      <c r="Z26" s="32">
        <f>+IF(X26&lt;&gt;0,+(Y26/X26)*100,0)</f>
        <v>69.330453563714897</v>
      </c>
      <c r="AA26" s="33">
        <f>+AA13+AA25</f>
        <v>-50000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-97599</v>
      </c>
      <c r="D45" s="42">
        <f t="shared" si="6"/>
        <v>0</v>
      </c>
      <c r="E45" s="43">
        <f t="shared" si="6"/>
        <v>-50000</v>
      </c>
      <c r="F45" s="44">
        <f t="shared" si="6"/>
        <v>-50000</v>
      </c>
      <c r="G45" s="44">
        <f t="shared" si="6"/>
        <v>-7056</v>
      </c>
      <c r="H45" s="44">
        <f t="shared" si="6"/>
        <v>-7056</v>
      </c>
      <c r="I45" s="44">
        <f t="shared" si="6"/>
        <v>-7056</v>
      </c>
      <c r="J45" s="44">
        <f t="shared" si="6"/>
        <v>-21168</v>
      </c>
      <c r="K45" s="44">
        <f t="shared" si="6"/>
        <v>-7056</v>
      </c>
      <c r="L45" s="44">
        <f t="shared" si="6"/>
        <v>-7056</v>
      </c>
      <c r="M45" s="44">
        <f t="shared" si="6"/>
        <v>-7056</v>
      </c>
      <c r="N45" s="44">
        <f t="shared" si="6"/>
        <v>-21168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-42336</v>
      </c>
      <c r="X45" s="44">
        <f t="shared" si="6"/>
        <v>-25002</v>
      </c>
      <c r="Y45" s="44">
        <f t="shared" si="6"/>
        <v>-17334</v>
      </c>
      <c r="Z45" s="45">
        <f>+IF(X45&lt;&gt;0,+(Y45/X45)*100,0)</f>
        <v>69.330453563714897</v>
      </c>
      <c r="AA45" s="46">
        <f>+AA26-AA44</f>
        <v>-50000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1330603888</v>
      </c>
      <c r="D6" s="18"/>
      <c r="E6" s="19">
        <v>1127097446</v>
      </c>
      <c r="F6" s="20">
        <v>1395024789</v>
      </c>
      <c r="G6" s="20">
        <v>1426931920</v>
      </c>
      <c r="H6" s="20">
        <v>35496703</v>
      </c>
      <c r="I6" s="20">
        <v>38474475</v>
      </c>
      <c r="J6" s="20">
        <v>1500903098</v>
      </c>
      <c r="K6" s="20">
        <v>69550549</v>
      </c>
      <c r="L6" s="20">
        <v>30619938</v>
      </c>
      <c r="M6" s="20">
        <v>43577657</v>
      </c>
      <c r="N6" s="20">
        <v>143748144</v>
      </c>
      <c r="O6" s="20"/>
      <c r="P6" s="20"/>
      <c r="Q6" s="20"/>
      <c r="R6" s="20"/>
      <c r="S6" s="20"/>
      <c r="T6" s="20"/>
      <c r="U6" s="20"/>
      <c r="V6" s="20"/>
      <c r="W6" s="20">
        <v>1644651242</v>
      </c>
      <c r="X6" s="20">
        <v>1387045612</v>
      </c>
      <c r="Y6" s="20">
        <v>257605630</v>
      </c>
      <c r="Z6" s="21">
        <v>18.572253700334691</v>
      </c>
      <c r="AA6" s="22">
        <v>1395024789</v>
      </c>
    </row>
    <row r="7" spans="1:27" x14ac:dyDescent="0.25">
      <c r="A7" s="23" t="s">
        <v>35</v>
      </c>
      <c r="B7" s="17" t="s">
        <v>32</v>
      </c>
      <c r="C7" s="18">
        <v>-14020044</v>
      </c>
      <c r="D7" s="18"/>
      <c r="E7" s="19">
        <v>-87402586</v>
      </c>
      <c r="F7" s="20">
        <v>-48877878</v>
      </c>
      <c r="G7" s="20">
        <v>-57598500</v>
      </c>
      <c r="H7" s="20">
        <v>37334808</v>
      </c>
      <c r="I7" s="20">
        <v>-3030084</v>
      </c>
      <c r="J7" s="20">
        <v>-23293776</v>
      </c>
      <c r="K7" s="20">
        <v>1505448</v>
      </c>
      <c r="L7" s="20">
        <v>7324547</v>
      </c>
      <c r="M7" s="20">
        <v>-8951327</v>
      </c>
      <c r="N7" s="20">
        <v>-121332</v>
      </c>
      <c r="O7" s="20"/>
      <c r="P7" s="20"/>
      <c r="Q7" s="20"/>
      <c r="R7" s="20"/>
      <c r="S7" s="20"/>
      <c r="T7" s="20"/>
      <c r="U7" s="20"/>
      <c r="V7" s="20"/>
      <c r="W7" s="20">
        <v>-23415108</v>
      </c>
      <c r="X7" s="20">
        <v>-27694584</v>
      </c>
      <c r="Y7" s="20">
        <v>4279476</v>
      </c>
      <c r="Z7" s="21">
        <v>-15.45239314661668</v>
      </c>
      <c r="AA7" s="22">
        <v>-48877878</v>
      </c>
    </row>
    <row r="8" spans="1:27" x14ac:dyDescent="0.25">
      <c r="A8" s="23" t="s">
        <v>36</v>
      </c>
      <c r="B8" s="17" t="s">
        <v>32</v>
      </c>
      <c r="C8" s="18">
        <v>371601</v>
      </c>
      <c r="D8" s="18"/>
      <c r="E8" s="19">
        <v>378699</v>
      </c>
      <c r="F8" s="20">
        <v>371601</v>
      </c>
      <c r="G8" s="20">
        <v>383547</v>
      </c>
      <c r="H8" s="20">
        <v>2001</v>
      </c>
      <c r="I8" s="20">
        <v>-2319</v>
      </c>
      <c r="J8" s="20">
        <v>383229</v>
      </c>
      <c r="K8" s="20">
        <v>-2200</v>
      </c>
      <c r="L8" s="20">
        <v>2695</v>
      </c>
      <c r="M8" s="20">
        <v>-1278</v>
      </c>
      <c r="N8" s="20">
        <v>-783</v>
      </c>
      <c r="O8" s="20"/>
      <c r="P8" s="20"/>
      <c r="Q8" s="20"/>
      <c r="R8" s="20"/>
      <c r="S8" s="20"/>
      <c r="T8" s="20"/>
      <c r="U8" s="20"/>
      <c r="V8" s="20"/>
      <c r="W8" s="20">
        <v>382446</v>
      </c>
      <c r="X8" s="20">
        <v>371601</v>
      </c>
      <c r="Y8" s="20">
        <v>10845</v>
      </c>
      <c r="Z8" s="21">
        <v>2.9184528566930661</v>
      </c>
      <c r="AA8" s="22">
        <v>371601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-5541334</v>
      </c>
      <c r="D10" s="18"/>
      <c r="E10" s="19">
        <v>-5683529</v>
      </c>
      <c r="F10" s="20">
        <v>-5541332</v>
      </c>
      <c r="G10" s="20">
        <v>-6905070</v>
      </c>
      <c r="H10" s="20">
        <v>281629</v>
      </c>
      <c r="I10" s="20">
        <v>-456843</v>
      </c>
      <c r="J10" s="20">
        <v>-7080284</v>
      </c>
      <c r="K10" s="20">
        <v>-124054</v>
      </c>
      <c r="L10" s="20">
        <v>839246</v>
      </c>
      <c r="M10" s="20">
        <v>-280999</v>
      </c>
      <c r="N10" s="20">
        <v>434193</v>
      </c>
      <c r="O10" s="20"/>
      <c r="P10" s="20"/>
      <c r="Q10" s="20"/>
      <c r="R10" s="20"/>
      <c r="S10" s="20"/>
      <c r="T10" s="20"/>
      <c r="U10" s="20"/>
      <c r="V10" s="20"/>
      <c r="W10" s="20">
        <v>-6646091</v>
      </c>
      <c r="X10" s="20">
        <v>-5541333</v>
      </c>
      <c r="Y10" s="20">
        <v>-1104758</v>
      </c>
      <c r="Z10" s="21">
        <v>19.936683104949658</v>
      </c>
      <c r="AA10" s="22">
        <v>-5541332</v>
      </c>
    </row>
    <row r="11" spans="1:27" x14ac:dyDescent="0.25">
      <c r="A11" s="23" t="s">
        <v>39</v>
      </c>
      <c r="B11" s="17" t="s">
        <v>32</v>
      </c>
      <c r="C11" s="18">
        <v>271355932</v>
      </c>
      <c r="D11" s="18"/>
      <c r="E11" s="19">
        <v>197478422</v>
      </c>
      <c r="F11" s="20">
        <v>271355931</v>
      </c>
      <c r="G11" s="24">
        <v>275247554</v>
      </c>
      <c r="H11" s="24">
        <v>6864116</v>
      </c>
      <c r="I11" s="24">
        <v>3098505</v>
      </c>
      <c r="J11" s="20">
        <v>285210175</v>
      </c>
      <c r="K11" s="24">
        <v>9439897</v>
      </c>
      <c r="L11" s="24">
        <v>6996982</v>
      </c>
      <c r="M11" s="20">
        <v>5591647</v>
      </c>
      <c r="N11" s="24">
        <v>22028526</v>
      </c>
      <c r="O11" s="24"/>
      <c r="P11" s="24"/>
      <c r="Q11" s="20"/>
      <c r="R11" s="24"/>
      <c r="S11" s="24"/>
      <c r="T11" s="20"/>
      <c r="U11" s="24"/>
      <c r="V11" s="24"/>
      <c r="W11" s="24">
        <v>307238701</v>
      </c>
      <c r="X11" s="20">
        <v>271355931</v>
      </c>
      <c r="Y11" s="24">
        <v>35882770</v>
      </c>
      <c r="Z11" s="25">
        <v>13.223506804426544</v>
      </c>
      <c r="AA11" s="26">
        <v>271355931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1582770043</v>
      </c>
      <c r="D13" s="29">
        <f>SUM(D6:D12)</f>
        <v>0</v>
      </c>
      <c r="E13" s="30">
        <f t="shared" si="0"/>
        <v>1231868452</v>
      </c>
      <c r="F13" s="31">
        <f t="shared" si="0"/>
        <v>1612333111</v>
      </c>
      <c r="G13" s="31">
        <f t="shared" si="0"/>
        <v>1638059451</v>
      </c>
      <c r="H13" s="31">
        <f t="shared" si="0"/>
        <v>79979257</v>
      </c>
      <c r="I13" s="31">
        <f t="shared" si="0"/>
        <v>38083734</v>
      </c>
      <c r="J13" s="31">
        <f t="shared" si="0"/>
        <v>1756122442</v>
      </c>
      <c r="K13" s="31">
        <f t="shared" si="0"/>
        <v>80369640</v>
      </c>
      <c r="L13" s="31">
        <f t="shared" si="0"/>
        <v>45783408</v>
      </c>
      <c r="M13" s="31">
        <f t="shared" si="0"/>
        <v>39935700</v>
      </c>
      <c r="N13" s="31">
        <f t="shared" si="0"/>
        <v>166088748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1922211190</v>
      </c>
      <c r="X13" s="31">
        <f t="shared" si="0"/>
        <v>1625537227</v>
      </c>
      <c r="Y13" s="31">
        <f t="shared" si="0"/>
        <v>296673963</v>
      </c>
      <c r="Z13" s="32">
        <f>+IF(X13&lt;&gt;0,+(Y13/X13)*100,0)</f>
        <v>18.250825516160265</v>
      </c>
      <c r="AA13" s="33">
        <f>SUM(AA6:AA12)</f>
        <v>1612333111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737188</v>
      </c>
      <c r="D16" s="18"/>
      <c r="E16" s="19"/>
      <c r="F16" s="20">
        <v>737188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737188</v>
      </c>
      <c r="Y16" s="20">
        <v>-737188</v>
      </c>
      <c r="Z16" s="21">
        <v>-100</v>
      </c>
      <c r="AA16" s="22">
        <v>737188</v>
      </c>
    </row>
    <row r="17" spans="1:27" x14ac:dyDescent="0.25">
      <c r="A17" s="23" t="s">
        <v>45</v>
      </c>
      <c r="B17" s="17" t="s">
        <v>32</v>
      </c>
      <c r="C17" s="18">
        <v>2156312075</v>
      </c>
      <c r="D17" s="18"/>
      <c r="E17" s="19">
        <v>2353104907</v>
      </c>
      <c r="F17" s="20">
        <v>2257352583</v>
      </c>
      <c r="G17" s="24">
        <v>2189994998</v>
      </c>
      <c r="H17" s="24">
        <v>-37178867</v>
      </c>
      <c r="I17" s="24">
        <v>8211253</v>
      </c>
      <c r="J17" s="20">
        <v>2161027384</v>
      </c>
      <c r="K17" s="24">
        <v>-1093978</v>
      </c>
      <c r="L17" s="24">
        <v>9159779</v>
      </c>
      <c r="M17" s="20">
        <v>26101094</v>
      </c>
      <c r="N17" s="24">
        <v>34166895</v>
      </c>
      <c r="O17" s="24"/>
      <c r="P17" s="24"/>
      <c r="Q17" s="20"/>
      <c r="R17" s="24"/>
      <c r="S17" s="24"/>
      <c r="T17" s="20"/>
      <c r="U17" s="24"/>
      <c r="V17" s="24"/>
      <c r="W17" s="24">
        <v>2195194279</v>
      </c>
      <c r="X17" s="20">
        <v>2198198527</v>
      </c>
      <c r="Y17" s="24">
        <v>-3004248</v>
      </c>
      <c r="Z17" s="25">
        <v>-0.13666863857378975</v>
      </c>
      <c r="AA17" s="26">
        <v>2257352583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172607</v>
      </c>
      <c r="D21" s="18"/>
      <c r="E21" s="19">
        <v>58307</v>
      </c>
      <c r="F21" s="20">
        <v>57907</v>
      </c>
      <c r="G21" s="20">
        <v>163082</v>
      </c>
      <c r="H21" s="20">
        <v>-9965</v>
      </c>
      <c r="I21" s="20">
        <v>-9430</v>
      </c>
      <c r="J21" s="20">
        <v>143687</v>
      </c>
      <c r="K21" s="20">
        <v>-9745</v>
      </c>
      <c r="L21" s="20">
        <v>-9430</v>
      </c>
      <c r="M21" s="20">
        <v>-9745</v>
      </c>
      <c r="N21" s="20">
        <v>-28920</v>
      </c>
      <c r="O21" s="20"/>
      <c r="P21" s="20"/>
      <c r="Q21" s="20"/>
      <c r="R21" s="20"/>
      <c r="S21" s="20"/>
      <c r="T21" s="20"/>
      <c r="U21" s="20"/>
      <c r="V21" s="20"/>
      <c r="W21" s="20">
        <v>114767</v>
      </c>
      <c r="X21" s="20">
        <v>114767</v>
      </c>
      <c r="Y21" s="20"/>
      <c r="Z21" s="21"/>
      <c r="AA21" s="22">
        <v>57907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2157221870</v>
      </c>
      <c r="D25" s="29">
        <f t="shared" ref="D25:Y25" si="1">SUM(D15:D24)</f>
        <v>0</v>
      </c>
      <c r="E25" s="35">
        <f t="shared" si="1"/>
        <v>2353163214</v>
      </c>
      <c r="F25" s="36">
        <f t="shared" si="1"/>
        <v>2258147678</v>
      </c>
      <c r="G25" s="36">
        <f t="shared" si="1"/>
        <v>2190158080</v>
      </c>
      <c r="H25" s="36">
        <f t="shared" si="1"/>
        <v>-37188832</v>
      </c>
      <c r="I25" s="36">
        <f t="shared" si="1"/>
        <v>8201823</v>
      </c>
      <c r="J25" s="36">
        <f t="shared" si="1"/>
        <v>2161171071</v>
      </c>
      <c r="K25" s="36">
        <f t="shared" si="1"/>
        <v>-1103723</v>
      </c>
      <c r="L25" s="36">
        <f t="shared" si="1"/>
        <v>9150349</v>
      </c>
      <c r="M25" s="36">
        <f t="shared" si="1"/>
        <v>26091349</v>
      </c>
      <c r="N25" s="36">
        <f t="shared" si="1"/>
        <v>34137975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2195309046</v>
      </c>
      <c r="X25" s="36">
        <f t="shared" si="1"/>
        <v>2199050482</v>
      </c>
      <c r="Y25" s="36">
        <f t="shared" si="1"/>
        <v>-3741436</v>
      </c>
      <c r="Z25" s="37">
        <f>+IF(X25&lt;&gt;0,+(Y25/X25)*100,0)</f>
        <v>-0.17013870443743637</v>
      </c>
      <c r="AA25" s="38">
        <f>SUM(AA15:AA24)</f>
        <v>2258147678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3739991913</v>
      </c>
      <c r="D26" s="29">
        <f>+D13+D25</f>
        <v>0</v>
      </c>
      <c r="E26" s="30">
        <f t="shared" si="2"/>
        <v>3585031666</v>
      </c>
      <c r="F26" s="31">
        <f t="shared" si="2"/>
        <v>3870480789</v>
      </c>
      <c r="G26" s="31">
        <f t="shared" si="2"/>
        <v>3828217531</v>
      </c>
      <c r="H26" s="31">
        <f t="shared" si="2"/>
        <v>42790425</v>
      </c>
      <c r="I26" s="31">
        <f t="shared" si="2"/>
        <v>46285557</v>
      </c>
      <c r="J26" s="31">
        <f t="shared" si="2"/>
        <v>3917293513</v>
      </c>
      <c r="K26" s="31">
        <f t="shared" si="2"/>
        <v>79265917</v>
      </c>
      <c r="L26" s="31">
        <f t="shared" si="2"/>
        <v>54933757</v>
      </c>
      <c r="M26" s="31">
        <f t="shared" si="2"/>
        <v>66027049</v>
      </c>
      <c r="N26" s="31">
        <f t="shared" si="2"/>
        <v>200226723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4117520236</v>
      </c>
      <c r="X26" s="31">
        <f t="shared" si="2"/>
        <v>3824587709</v>
      </c>
      <c r="Y26" s="31">
        <f t="shared" si="2"/>
        <v>292932527</v>
      </c>
      <c r="Z26" s="32">
        <f>+IF(X26&lt;&gt;0,+(Y26/X26)*100,0)</f>
        <v>7.6591922917775612</v>
      </c>
      <c r="AA26" s="33">
        <f>+AA13+AA25</f>
        <v>3870480789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3501611</v>
      </c>
      <c r="D31" s="18"/>
      <c r="E31" s="19">
        <v>3475410</v>
      </c>
      <c r="F31" s="20">
        <v>3501610</v>
      </c>
      <c r="G31" s="20">
        <v>3450467</v>
      </c>
      <c r="H31" s="20">
        <v>-104052</v>
      </c>
      <c r="I31" s="20">
        <v>-129706</v>
      </c>
      <c r="J31" s="20">
        <v>3216709</v>
      </c>
      <c r="K31" s="20">
        <v>-477566</v>
      </c>
      <c r="L31" s="20">
        <v>28629</v>
      </c>
      <c r="M31" s="20">
        <v>91890</v>
      </c>
      <c r="N31" s="20">
        <v>-357047</v>
      </c>
      <c r="O31" s="20"/>
      <c r="P31" s="20"/>
      <c r="Q31" s="20"/>
      <c r="R31" s="20"/>
      <c r="S31" s="20"/>
      <c r="T31" s="20"/>
      <c r="U31" s="20"/>
      <c r="V31" s="20"/>
      <c r="W31" s="20">
        <v>2859662</v>
      </c>
      <c r="X31" s="20">
        <v>3501610</v>
      </c>
      <c r="Y31" s="20">
        <v>-641948</v>
      </c>
      <c r="Z31" s="21">
        <v>-18.332938276964025</v>
      </c>
      <c r="AA31" s="22">
        <v>3501610</v>
      </c>
    </row>
    <row r="32" spans="1:27" x14ac:dyDescent="0.25">
      <c r="A32" s="23" t="s">
        <v>59</v>
      </c>
      <c r="B32" s="17" t="s">
        <v>32</v>
      </c>
      <c r="C32" s="18">
        <v>469833790</v>
      </c>
      <c r="D32" s="18"/>
      <c r="E32" s="19">
        <v>365923084</v>
      </c>
      <c r="F32" s="20">
        <v>472834687</v>
      </c>
      <c r="G32" s="20">
        <v>455732707</v>
      </c>
      <c r="H32" s="20">
        <v>16982894</v>
      </c>
      <c r="I32" s="20">
        <v>2988924</v>
      </c>
      <c r="J32" s="20">
        <v>475704525</v>
      </c>
      <c r="K32" s="20">
        <v>5492626</v>
      </c>
      <c r="L32" s="20">
        <v>7204306</v>
      </c>
      <c r="M32" s="20">
        <v>2316466</v>
      </c>
      <c r="N32" s="20">
        <v>15013398</v>
      </c>
      <c r="O32" s="20"/>
      <c r="P32" s="20"/>
      <c r="Q32" s="20"/>
      <c r="R32" s="20"/>
      <c r="S32" s="20"/>
      <c r="T32" s="20"/>
      <c r="U32" s="20"/>
      <c r="V32" s="20"/>
      <c r="W32" s="20">
        <v>490717923</v>
      </c>
      <c r="X32" s="20">
        <v>471678134</v>
      </c>
      <c r="Y32" s="20">
        <v>19039789</v>
      </c>
      <c r="Z32" s="21">
        <v>4.0366062421710645</v>
      </c>
      <c r="AA32" s="22">
        <v>472834687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30000000</v>
      </c>
      <c r="H33" s="20">
        <v>-11500690</v>
      </c>
      <c r="I33" s="20">
        <v>-2331558</v>
      </c>
      <c r="J33" s="20">
        <v>16167752</v>
      </c>
      <c r="K33" s="20">
        <v>20923553</v>
      </c>
      <c r="L33" s="20">
        <v>-1541917</v>
      </c>
      <c r="M33" s="20">
        <v>-24705687</v>
      </c>
      <c r="N33" s="20">
        <v>-5324051</v>
      </c>
      <c r="O33" s="20"/>
      <c r="P33" s="20"/>
      <c r="Q33" s="20"/>
      <c r="R33" s="20"/>
      <c r="S33" s="20"/>
      <c r="T33" s="20"/>
      <c r="U33" s="20"/>
      <c r="V33" s="20"/>
      <c r="W33" s="20">
        <v>10843701</v>
      </c>
      <c r="X33" s="20"/>
      <c r="Y33" s="20">
        <v>10843701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-390200</v>
      </c>
      <c r="F34" s="20">
        <v>-2600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-1800</v>
      </c>
      <c r="Y34" s="20">
        <v>1800</v>
      </c>
      <c r="Z34" s="21">
        <v>-100</v>
      </c>
      <c r="AA34" s="22">
        <v>-2600</v>
      </c>
    </row>
    <row r="35" spans="1:27" x14ac:dyDescent="0.25">
      <c r="A35" s="23" t="s">
        <v>39</v>
      </c>
      <c r="B35" s="17" t="s">
        <v>32</v>
      </c>
      <c r="C35" s="18">
        <v>263574427</v>
      </c>
      <c r="D35" s="18"/>
      <c r="E35" s="19">
        <v>190399625</v>
      </c>
      <c r="F35" s="20">
        <v>263781324</v>
      </c>
      <c r="G35" s="20">
        <v>265108166</v>
      </c>
      <c r="H35" s="20">
        <v>10143667</v>
      </c>
      <c r="I35" s="20">
        <v>6774833</v>
      </c>
      <c r="J35" s="20">
        <v>282026666</v>
      </c>
      <c r="K35" s="20">
        <v>7078021</v>
      </c>
      <c r="L35" s="20">
        <v>7290075</v>
      </c>
      <c r="M35" s="20">
        <v>6731876</v>
      </c>
      <c r="N35" s="20">
        <v>21099972</v>
      </c>
      <c r="O35" s="20"/>
      <c r="P35" s="20"/>
      <c r="Q35" s="20"/>
      <c r="R35" s="20"/>
      <c r="S35" s="20"/>
      <c r="T35" s="20"/>
      <c r="U35" s="20"/>
      <c r="V35" s="20"/>
      <c r="W35" s="20">
        <v>303126638</v>
      </c>
      <c r="X35" s="20">
        <v>263466779</v>
      </c>
      <c r="Y35" s="20">
        <v>39659859</v>
      </c>
      <c r="Z35" s="21">
        <v>15.053077716488877</v>
      </c>
      <c r="AA35" s="22">
        <v>263781324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736909828</v>
      </c>
      <c r="D37" s="29">
        <f t="shared" ref="D37:Y37" si="3">SUM(D29:D36)</f>
        <v>0</v>
      </c>
      <c r="E37" s="30">
        <f t="shared" si="3"/>
        <v>559407919</v>
      </c>
      <c r="F37" s="31">
        <f t="shared" si="3"/>
        <v>740115021</v>
      </c>
      <c r="G37" s="31">
        <f t="shared" si="3"/>
        <v>754291340</v>
      </c>
      <c r="H37" s="31">
        <f t="shared" si="3"/>
        <v>15521819</v>
      </c>
      <c r="I37" s="31">
        <f t="shared" si="3"/>
        <v>7302493</v>
      </c>
      <c r="J37" s="31">
        <f t="shared" si="3"/>
        <v>777115652</v>
      </c>
      <c r="K37" s="31">
        <f t="shared" si="3"/>
        <v>33016634</v>
      </c>
      <c r="L37" s="31">
        <f t="shared" si="3"/>
        <v>12981093</v>
      </c>
      <c r="M37" s="31">
        <f t="shared" si="3"/>
        <v>-15565455</v>
      </c>
      <c r="N37" s="31">
        <f t="shared" si="3"/>
        <v>30432272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807547924</v>
      </c>
      <c r="X37" s="31">
        <f t="shared" si="3"/>
        <v>738644723</v>
      </c>
      <c r="Y37" s="31">
        <f t="shared" si="3"/>
        <v>68903201</v>
      </c>
      <c r="Z37" s="32">
        <f>+IF(X37&lt;&gt;0,+(Y37/X37)*100,0)</f>
        <v>9.3283277947414511</v>
      </c>
      <c r="AA37" s="33">
        <f>SUM(AA29:AA36)</f>
        <v>740115021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-3402800</v>
      </c>
      <c r="F42" s="20">
        <v>-900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-600</v>
      </c>
      <c r="Y42" s="20">
        <v>600</v>
      </c>
      <c r="Z42" s="21">
        <v>-100</v>
      </c>
      <c r="AA42" s="22">
        <v>-900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-3402800</v>
      </c>
      <c r="F43" s="36">
        <f t="shared" si="4"/>
        <v>-900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-600</v>
      </c>
      <c r="Y43" s="36">
        <f t="shared" si="4"/>
        <v>600</v>
      </c>
      <c r="Z43" s="37">
        <f>+IF(X43&lt;&gt;0,+(Y43/X43)*100,0)</f>
        <v>-100</v>
      </c>
      <c r="AA43" s="38">
        <f>SUM(AA39:AA42)</f>
        <v>-900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736909828</v>
      </c>
      <c r="D44" s="29">
        <f>+D37+D43</f>
        <v>0</v>
      </c>
      <c r="E44" s="30">
        <f t="shared" si="5"/>
        <v>556005119</v>
      </c>
      <c r="F44" s="31">
        <f t="shared" si="5"/>
        <v>740114121</v>
      </c>
      <c r="G44" s="31">
        <f t="shared" si="5"/>
        <v>754291340</v>
      </c>
      <c r="H44" s="31">
        <f t="shared" si="5"/>
        <v>15521819</v>
      </c>
      <c r="I44" s="31">
        <f t="shared" si="5"/>
        <v>7302493</v>
      </c>
      <c r="J44" s="31">
        <f t="shared" si="5"/>
        <v>777115652</v>
      </c>
      <c r="K44" s="31">
        <f t="shared" si="5"/>
        <v>33016634</v>
      </c>
      <c r="L44" s="31">
        <f t="shared" si="5"/>
        <v>12981093</v>
      </c>
      <c r="M44" s="31">
        <f t="shared" si="5"/>
        <v>-15565455</v>
      </c>
      <c r="N44" s="31">
        <f t="shared" si="5"/>
        <v>30432272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807547924</v>
      </c>
      <c r="X44" s="31">
        <f t="shared" si="5"/>
        <v>738644123</v>
      </c>
      <c r="Y44" s="31">
        <f t="shared" si="5"/>
        <v>68903801</v>
      </c>
      <c r="Z44" s="32">
        <f>+IF(X44&lt;&gt;0,+(Y44/X44)*100,0)</f>
        <v>9.3284166020501864</v>
      </c>
      <c r="AA44" s="33">
        <f>+AA37+AA43</f>
        <v>740114121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3003082085</v>
      </c>
      <c r="D45" s="42">
        <f t="shared" si="6"/>
        <v>0</v>
      </c>
      <c r="E45" s="43">
        <f t="shared" si="6"/>
        <v>3029026547</v>
      </c>
      <c r="F45" s="44">
        <f t="shared" si="6"/>
        <v>3130366668</v>
      </c>
      <c r="G45" s="44">
        <f t="shared" si="6"/>
        <v>3073926191</v>
      </c>
      <c r="H45" s="44">
        <f t="shared" si="6"/>
        <v>27268606</v>
      </c>
      <c r="I45" s="44">
        <f t="shared" si="6"/>
        <v>38983064</v>
      </c>
      <c r="J45" s="44">
        <f t="shared" si="6"/>
        <v>3140177861</v>
      </c>
      <c r="K45" s="44">
        <f t="shared" si="6"/>
        <v>46249283</v>
      </c>
      <c r="L45" s="44">
        <f t="shared" si="6"/>
        <v>41952664</v>
      </c>
      <c r="M45" s="44">
        <f t="shared" si="6"/>
        <v>81592504</v>
      </c>
      <c r="N45" s="44">
        <f t="shared" si="6"/>
        <v>169794451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3309972312</v>
      </c>
      <c r="X45" s="44">
        <f t="shared" si="6"/>
        <v>3085943586</v>
      </c>
      <c r="Y45" s="44">
        <f t="shared" si="6"/>
        <v>224028726</v>
      </c>
      <c r="Z45" s="45">
        <f>+IF(X45&lt;&gt;0,+(Y45/X45)*100,0)</f>
        <v>7.2596507277822937</v>
      </c>
      <c r="AA45" s="46">
        <f>+AA26-AA44</f>
        <v>3130366668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179487551</v>
      </c>
      <c r="D47" s="18"/>
      <c r="E47" s="19">
        <v>353198386</v>
      </c>
      <c r="F47" s="20">
        <v>179487551</v>
      </c>
      <c r="G47" s="20">
        <v>192632129</v>
      </c>
      <c r="H47" s="20">
        <v>-20212081</v>
      </c>
      <c r="I47" s="20">
        <v>-17824632</v>
      </c>
      <c r="J47" s="20">
        <v>154595416</v>
      </c>
      <c r="K47" s="20">
        <v>-15950926</v>
      </c>
      <c r="L47" s="20">
        <v>-4867473</v>
      </c>
      <c r="M47" s="20">
        <v>46934869</v>
      </c>
      <c r="N47" s="20">
        <v>26116470</v>
      </c>
      <c r="O47" s="20"/>
      <c r="P47" s="20"/>
      <c r="Q47" s="20"/>
      <c r="R47" s="20"/>
      <c r="S47" s="20"/>
      <c r="T47" s="20"/>
      <c r="U47" s="20"/>
      <c r="V47" s="20"/>
      <c r="W47" s="20">
        <v>180711886</v>
      </c>
      <c r="X47" s="20">
        <v>179487551</v>
      </c>
      <c r="Y47" s="20">
        <v>1224335</v>
      </c>
      <c r="Z47" s="47">
        <v>0.68212808809230452</v>
      </c>
      <c r="AA47" s="22">
        <v>179487551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179487551</v>
      </c>
      <c r="D50" s="50">
        <f t="shared" ref="D50:Y50" si="7">SUM(D47:D49)</f>
        <v>0</v>
      </c>
      <c r="E50" s="51">
        <f t="shared" si="7"/>
        <v>353198386</v>
      </c>
      <c r="F50" s="52">
        <f t="shared" si="7"/>
        <v>179487551</v>
      </c>
      <c r="G50" s="52">
        <f t="shared" si="7"/>
        <v>192632129</v>
      </c>
      <c r="H50" s="52">
        <f t="shared" si="7"/>
        <v>-20212081</v>
      </c>
      <c r="I50" s="52">
        <f t="shared" si="7"/>
        <v>-17824632</v>
      </c>
      <c r="J50" s="52">
        <f t="shared" si="7"/>
        <v>154595416</v>
      </c>
      <c r="K50" s="52">
        <f t="shared" si="7"/>
        <v>-15950926</v>
      </c>
      <c r="L50" s="52">
        <f t="shared" si="7"/>
        <v>-4867473</v>
      </c>
      <c r="M50" s="52">
        <f t="shared" si="7"/>
        <v>46934869</v>
      </c>
      <c r="N50" s="52">
        <f t="shared" si="7"/>
        <v>26116470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180711886</v>
      </c>
      <c r="X50" s="52">
        <f t="shared" si="7"/>
        <v>179487551</v>
      </c>
      <c r="Y50" s="52">
        <f t="shared" si="7"/>
        <v>1224335</v>
      </c>
      <c r="Z50" s="53">
        <f>+IF(X50&lt;&gt;0,+(Y50/X50)*100,0)</f>
        <v>0.68212808809230452</v>
      </c>
      <c r="AA50" s="54">
        <f>SUM(AA47:AA49)</f>
        <v>179487551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396759</v>
      </c>
      <c r="D17" s="18"/>
      <c r="E17" s="19"/>
      <c r="F17" s="20"/>
      <c r="G17" s="24"/>
      <c r="H17" s="24"/>
      <c r="I17" s="24"/>
      <c r="J17" s="20"/>
      <c r="K17" s="24"/>
      <c r="L17" s="24"/>
      <c r="M17" s="20">
        <v>-99190</v>
      </c>
      <c r="N17" s="24">
        <v>-99190</v>
      </c>
      <c r="O17" s="24"/>
      <c r="P17" s="24"/>
      <c r="Q17" s="20"/>
      <c r="R17" s="24"/>
      <c r="S17" s="24"/>
      <c r="T17" s="20"/>
      <c r="U17" s="24"/>
      <c r="V17" s="24"/>
      <c r="W17" s="24">
        <v>-99190</v>
      </c>
      <c r="X17" s="20"/>
      <c r="Y17" s="24">
        <v>-99190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396759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-99190</v>
      </c>
      <c r="N25" s="36">
        <f t="shared" si="1"/>
        <v>-99190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-99190</v>
      </c>
      <c r="X25" s="36">
        <f t="shared" si="1"/>
        <v>0</v>
      </c>
      <c r="Y25" s="36">
        <f t="shared" si="1"/>
        <v>-99190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396759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-99190</v>
      </c>
      <c r="N26" s="31">
        <f t="shared" si="2"/>
        <v>-99190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-99190</v>
      </c>
      <c r="X26" s="31">
        <f t="shared" si="2"/>
        <v>0</v>
      </c>
      <c r="Y26" s="31">
        <f t="shared" si="2"/>
        <v>-99190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396759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-99190</v>
      </c>
      <c r="N45" s="44">
        <f t="shared" si="6"/>
        <v>-99190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-99190</v>
      </c>
      <c r="X45" s="44">
        <f t="shared" si="6"/>
        <v>0</v>
      </c>
      <c r="Y45" s="44">
        <f t="shared" si="6"/>
        <v>-99190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48763085</v>
      </c>
      <c r="D7" s="18"/>
      <c r="E7" s="19">
        <v>14152678</v>
      </c>
      <c r="F7" s="20">
        <v>14152678</v>
      </c>
      <c r="G7" s="20">
        <v>52124753</v>
      </c>
      <c r="H7" s="20">
        <v>-1404057</v>
      </c>
      <c r="I7" s="20">
        <v>1061226</v>
      </c>
      <c r="J7" s="20">
        <v>51781922</v>
      </c>
      <c r="K7" s="20">
        <v>2401</v>
      </c>
      <c r="L7" s="20">
        <v>1264093</v>
      </c>
      <c r="M7" s="20">
        <v>1611281</v>
      </c>
      <c r="N7" s="20">
        <v>2877775</v>
      </c>
      <c r="O7" s="20"/>
      <c r="P7" s="20"/>
      <c r="Q7" s="20"/>
      <c r="R7" s="20"/>
      <c r="S7" s="20"/>
      <c r="T7" s="20"/>
      <c r="U7" s="20"/>
      <c r="V7" s="20"/>
      <c r="W7" s="20">
        <v>54659697</v>
      </c>
      <c r="X7" s="20">
        <v>6968991</v>
      </c>
      <c r="Y7" s="20">
        <v>47690706</v>
      </c>
      <c r="Z7" s="21">
        <v>684.32727205416109</v>
      </c>
      <c r="AA7" s="22">
        <v>14152678</v>
      </c>
    </row>
    <row r="8" spans="1:27" x14ac:dyDescent="0.25">
      <c r="A8" s="23" t="s">
        <v>36</v>
      </c>
      <c r="B8" s="17" t="s">
        <v>32</v>
      </c>
      <c r="C8" s="18">
        <v>1691027</v>
      </c>
      <c r="D8" s="18"/>
      <c r="E8" s="19">
        <v>2016532</v>
      </c>
      <c r="F8" s="20">
        <v>2016532</v>
      </c>
      <c r="G8" s="20">
        <v>1422677</v>
      </c>
      <c r="H8" s="20">
        <v>417565</v>
      </c>
      <c r="I8" s="20">
        <v>102449</v>
      </c>
      <c r="J8" s="20">
        <v>1942691</v>
      </c>
      <c r="K8" s="20">
        <v>74261</v>
      </c>
      <c r="L8" s="20">
        <v>13480</v>
      </c>
      <c r="M8" s="20">
        <v>89358</v>
      </c>
      <c r="N8" s="20">
        <v>177099</v>
      </c>
      <c r="O8" s="20"/>
      <c r="P8" s="20"/>
      <c r="Q8" s="20"/>
      <c r="R8" s="20"/>
      <c r="S8" s="20"/>
      <c r="T8" s="20"/>
      <c r="U8" s="20"/>
      <c r="V8" s="20"/>
      <c r="W8" s="20">
        <v>2119790</v>
      </c>
      <c r="X8" s="20">
        <v>1008294</v>
      </c>
      <c r="Y8" s="20">
        <v>1111496</v>
      </c>
      <c r="Z8" s="21">
        <v>110.23530835252417</v>
      </c>
      <c r="AA8" s="22">
        <v>2016532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2979676</v>
      </c>
      <c r="D10" s="18"/>
      <c r="E10" s="19">
        <v>2687028</v>
      </c>
      <c r="F10" s="20">
        <v>2687028</v>
      </c>
      <c r="G10" s="20">
        <v>30257220</v>
      </c>
      <c r="H10" s="20">
        <v>-23956955</v>
      </c>
      <c r="I10" s="20">
        <v>1076361</v>
      </c>
      <c r="J10" s="20">
        <v>7376626</v>
      </c>
      <c r="K10" s="20">
        <v>3421801</v>
      </c>
      <c r="L10" s="20">
        <v>8488457</v>
      </c>
      <c r="M10" s="20">
        <v>-6759147</v>
      </c>
      <c r="N10" s="20">
        <v>5151111</v>
      </c>
      <c r="O10" s="20"/>
      <c r="P10" s="20"/>
      <c r="Q10" s="20"/>
      <c r="R10" s="20"/>
      <c r="S10" s="20"/>
      <c r="T10" s="20"/>
      <c r="U10" s="20"/>
      <c r="V10" s="20"/>
      <c r="W10" s="20">
        <v>12527737</v>
      </c>
      <c r="X10" s="20">
        <v>2687058</v>
      </c>
      <c r="Y10" s="20">
        <v>9840679</v>
      </c>
      <c r="Z10" s="21">
        <v>366.2250312423476</v>
      </c>
      <c r="AA10" s="22">
        <v>2687028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13273996</v>
      </c>
      <c r="D12" s="18"/>
      <c r="E12" s="19">
        <v>14094753</v>
      </c>
      <c r="F12" s="20">
        <v>14094753</v>
      </c>
      <c r="G12" s="20">
        <v>13273996</v>
      </c>
      <c r="H12" s="20"/>
      <c r="I12" s="20"/>
      <c r="J12" s="20">
        <v>13273996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13273996</v>
      </c>
      <c r="X12" s="20">
        <v>7047384</v>
      </c>
      <c r="Y12" s="20">
        <v>6226612</v>
      </c>
      <c r="Z12" s="21">
        <v>88.353522385043874</v>
      </c>
      <c r="AA12" s="22">
        <v>14094753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66707784</v>
      </c>
      <c r="D13" s="29">
        <f>SUM(D6:D12)</f>
        <v>0</v>
      </c>
      <c r="E13" s="30">
        <f t="shared" si="0"/>
        <v>32950991</v>
      </c>
      <c r="F13" s="31">
        <f t="shared" si="0"/>
        <v>32950991</v>
      </c>
      <c r="G13" s="31">
        <f t="shared" si="0"/>
        <v>97078646</v>
      </c>
      <c r="H13" s="31">
        <f t="shared" si="0"/>
        <v>-24943447</v>
      </c>
      <c r="I13" s="31">
        <f t="shared" si="0"/>
        <v>2240036</v>
      </c>
      <c r="J13" s="31">
        <f t="shared" si="0"/>
        <v>74375235</v>
      </c>
      <c r="K13" s="31">
        <f t="shared" si="0"/>
        <v>3498463</v>
      </c>
      <c r="L13" s="31">
        <f t="shared" si="0"/>
        <v>9766030</v>
      </c>
      <c r="M13" s="31">
        <f t="shared" si="0"/>
        <v>-5058508</v>
      </c>
      <c r="N13" s="31">
        <f t="shared" si="0"/>
        <v>8205985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82581220</v>
      </c>
      <c r="X13" s="31">
        <f t="shared" si="0"/>
        <v>17711727</v>
      </c>
      <c r="Y13" s="31">
        <f t="shared" si="0"/>
        <v>64869493</v>
      </c>
      <c r="Z13" s="32">
        <f>+IF(X13&lt;&gt;0,+(Y13/X13)*100,0)</f>
        <v>366.25165349488509</v>
      </c>
      <c r="AA13" s="33">
        <f>SUM(AA6:AA12)</f>
        <v>32950991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3449552386</v>
      </c>
      <c r="D17" s="18"/>
      <c r="E17" s="19">
        <v>3686155637</v>
      </c>
      <c r="F17" s="20">
        <v>3715952347</v>
      </c>
      <c r="G17" s="24">
        <v>3463462194</v>
      </c>
      <c r="H17" s="24">
        <v>34927729</v>
      </c>
      <c r="I17" s="24">
        <v>33320717</v>
      </c>
      <c r="J17" s="20">
        <v>3531710640</v>
      </c>
      <c r="K17" s="24">
        <v>33528561</v>
      </c>
      <c r="L17" s="24">
        <v>27805579</v>
      </c>
      <c r="M17" s="20">
        <v>53620149</v>
      </c>
      <c r="N17" s="24">
        <v>114954289</v>
      </c>
      <c r="O17" s="24"/>
      <c r="P17" s="24"/>
      <c r="Q17" s="20"/>
      <c r="R17" s="24"/>
      <c r="S17" s="24"/>
      <c r="T17" s="20"/>
      <c r="U17" s="24"/>
      <c r="V17" s="24"/>
      <c r="W17" s="24">
        <v>3646664929</v>
      </c>
      <c r="X17" s="20">
        <v>2940969661</v>
      </c>
      <c r="Y17" s="24">
        <v>705695268</v>
      </c>
      <c r="Z17" s="25">
        <v>23.995326349611055</v>
      </c>
      <c r="AA17" s="26">
        <v>3715952347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>
        <v>3051616</v>
      </c>
      <c r="D22" s="18"/>
      <c r="E22" s="19">
        <v>5434382</v>
      </c>
      <c r="F22" s="20">
        <v>5434382</v>
      </c>
      <c r="G22" s="20">
        <v>5434382</v>
      </c>
      <c r="H22" s="20">
        <v>-2382765</v>
      </c>
      <c r="I22" s="20"/>
      <c r="J22" s="20">
        <v>3051617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3051617</v>
      </c>
      <c r="X22" s="20">
        <v>2717196</v>
      </c>
      <c r="Y22" s="20">
        <v>334421</v>
      </c>
      <c r="Z22" s="21">
        <v>12.30757737020075</v>
      </c>
      <c r="AA22" s="22">
        <v>5434382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3452604002</v>
      </c>
      <c r="D25" s="29">
        <f t="shared" ref="D25:Y25" si="1">SUM(D15:D24)</f>
        <v>0</v>
      </c>
      <c r="E25" s="35">
        <f t="shared" si="1"/>
        <v>3691590019</v>
      </c>
      <c r="F25" s="36">
        <f t="shared" si="1"/>
        <v>3721386729</v>
      </c>
      <c r="G25" s="36">
        <f t="shared" si="1"/>
        <v>3468896576</v>
      </c>
      <c r="H25" s="36">
        <f t="shared" si="1"/>
        <v>32544964</v>
      </c>
      <c r="I25" s="36">
        <f t="shared" si="1"/>
        <v>33320717</v>
      </c>
      <c r="J25" s="36">
        <f t="shared" si="1"/>
        <v>3534762257</v>
      </c>
      <c r="K25" s="36">
        <f t="shared" si="1"/>
        <v>33528561</v>
      </c>
      <c r="L25" s="36">
        <f t="shared" si="1"/>
        <v>27805579</v>
      </c>
      <c r="M25" s="36">
        <f t="shared" si="1"/>
        <v>53620149</v>
      </c>
      <c r="N25" s="36">
        <f t="shared" si="1"/>
        <v>114954289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3649716546</v>
      </c>
      <c r="X25" s="36">
        <f t="shared" si="1"/>
        <v>2943686857</v>
      </c>
      <c r="Y25" s="36">
        <f t="shared" si="1"/>
        <v>706029689</v>
      </c>
      <c r="Z25" s="37">
        <f>+IF(X25&lt;&gt;0,+(Y25/X25)*100,0)</f>
        <v>23.984537870292908</v>
      </c>
      <c r="AA25" s="38">
        <f>SUM(AA15:AA24)</f>
        <v>3721386729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3519311786</v>
      </c>
      <c r="D26" s="29">
        <f>+D13+D25</f>
        <v>0</v>
      </c>
      <c r="E26" s="30">
        <f t="shared" si="2"/>
        <v>3724541010</v>
      </c>
      <c r="F26" s="31">
        <f t="shared" si="2"/>
        <v>3754337720</v>
      </c>
      <c r="G26" s="31">
        <f t="shared" si="2"/>
        <v>3565975222</v>
      </c>
      <c r="H26" s="31">
        <f t="shared" si="2"/>
        <v>7601517</v>
      </c>
      <c r="I26" s="31">
        <f t="shared" si="2"/>
        <v>35560753</v>
      </c>
      <c r="J26" s="31">
        <f t="shared" si="2"/>
        <v>3609137492</v>
      </c>
      <c r="K26" s="31">
        <f t="shared" si="2"/>
        <v>37027024</v>
      </c>
      <c r="L26" s="31">
        <f t="shared" si="2"/>
        <v>37571609</v>
      </c>
      <c r="M26" s="31">
        <f t="shared" si="2"/>
        <v>48561641</v>
      </c>
      <c r="N26" s="31">
        <f t="shared" si="2"/>
        <v>123160274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3732297766</v>
      </c>
      <c r="X26" s="31">
        <f t="shared" si="2"/>
        <v>2961398584</v>
      </c>
      <c r="Y26" s="31">
        <f t="shared" si="2"/>
        <v>770899182</v>
      </c>
      <c r="Z26" s="32">
        <f>+IF(X26&lt;&gt;0,+(Y26/X26)*100,0)</f>
        <v>26.031591497512512</v>
      </c>
      <c r="AA26" s="33">
        <f>+AA13+AA25</f>
        <v>3754337720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11992125</v>
      </c>
      <c r="D31" s="18"/>
      <c r="E31" s="19">
        <v>12813450</v>
      </c>
      <c r="F31" s="20">
        <v>12813450</v>
      </c>
      <c r="G31" s="20">
        <v>11979356</v>
      </c>
      <c r="H31" s="20">
        <v>-4691</v>
      </c>
      <c r="I31" s="20">
        <v>-43782</v>
      </c>
      <c r="J31" s="20">
        <v>11930883</v>
      </c>
      <c r="K31" s="20">
        <v>-152</v>
      </c>
      <c r="L31" s="20">
        <v>-9988</v>
      </c>
      <c r="M31" s="20">
        <v>-3829</v>
      </c>
      <c r="N31" s="20">
        <v>-13969</v>
      </c>
      <c r="O31" s="20"/>
      <c r="P31" s="20"/>
      <c r="Q31" s="20"/>
      <c r="R31" s="20"/>
      <c r="S31" s="20"/>
      <c r="T31" s="20"/>
      <c r="U31" s="20"/>
      <c r="V31" s="20"/>
      <c r="W31" s="20">
        <v>11916914</v>
      </c>
      <c r="X31" s="20">
        <v>12276469</v>
      </c>
      <c r="Y31" s="20">
        <v>-359555</v>
      </c>
      <c r="Z31" s="21">
        <v>-2.9288144661139945</v>
      </c>
      <c r="AA31" s="22">
        <v>12813450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-2503515</v>
      </c>
      <c r="D35" s="18"/>
      <c r="E35" s="19"/>
      <c r="F35" s="20"/>
      <c r="G35" s="20">
        <v>2073597</v>
      </c>
      <c r="H35" s="20">
        <v>-4368303</v>
      </c>
      <c r="I35" s="20">
        <v>129718</v>
      </c>
      <c r="J35" s="20">
        <v>-2164988</v>
      </c>
      <c r="K35" s="20">
        <v>-13340</v>
      </c>
      <c r="L35" s="20">
        <v>156927</v>
      </c>
      <c r="M35" s="20">
        <v>203820</v>
      </c>
      <c r="N35" s="20">
        <v>347407</v>
      </c>
      <c r="O35" s="20"/>
      <c r="P35" s="20"/>
      <c r="Q35" s="20"/>
      <c r="R35" s="20"/>
      <c r="S35" s="20"/>
      <c r="T35" s="20"/>
      <c r="U35" s="20"/>
      <c r="V35" s="20"/>
      <c r="W35" s="20">
        <v>-1817581</v>
      </c>
      <c r="X35" s="20"/>
      <c r="Y35" s="20">
        <v>-1817581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9488610</v>
      </c>
      <c r="D37" s="29">
        <f t="shared" ref="D37:Y37" si="3">SUM(D29:D36)</f>
        <v>0</v>
      </c>
      <c r="E37" s="30">
        <f t="shared" si="3"/>
        <v>12813450</v>
      </c>
      <c r="F37" s="31">
        <f t="shared" si="3"/>
        <v>12813450</v>
      </c>
      <c r="G37" s="31">
        <f t="shared" si="3"/>
        <v>14052953</v>
      </c>
      <c r="H37" s="31">
        <f t="shared" si="3"/>
        <v>-4372994</v>
      </c>
      <c r="I37" s="31">
        <f t="shared" si="3"/>
        <v>85936</v>
      </c>
      <c r="J37" s="31">
        <f t="shared" si="3"/>
        <v>9765895</v>
      </c>
      <c r="K37" s="31">
        <f t="shared" si="3"/>
        <v>-13492</v>
      </c>
      <c r="L37" s="31">
        <f t="shared" si="3"/>
        <v>146939</v>
      </c>
      <c r="M37" s="31">
        <f t="shared" si="3"/>
        <v>199991</v>
      </c>
      <c r="N37" s="31">
        <f t="shared" si="3"/>
        <v>333438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10099333</v>
      </c>
      <c r="X37" s="31">
        <f t="shared" si="3"/>
        <v>12276469</v>
      </c>
      <c r="Y37" s="31">
        <f t="shared" si="3"/>
        <v>-2177136</v>
      </c>
      <c r="Z37" s="32">
        <f>+IF(X37&lt;&gt;0,+(Y37/X37)*100,0)</f>
        <v>-17.734219831451536</v>
      </c>
      <c r="AA37" s="33">
        <f>SUM(AA29:AA36)</f>
        <v>12813450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9488610</v>
      </c>
      <c r="D44" s="29">
        <f>+D37+D43</f>
        <v>0</v>
      </c>
      <c r="E44" s="30">
        <f t="shared" si="5"/>
        <v>12813450</v>
      </c>
      <c r="F44" s="31">
        <f t="shared" si="5"/>
        <v>12813450</v>
      </c>
      <c r="G44" s="31">
        <f t="shared" si="5"/>
        <v>14052953</v>
      </c>
      <c r="H44" s="31">
        <f t="shared" si="5"/>
        <v>-4372994</v>
      </c>
      <c r="I44" s="31">
        <f t="shared" si="5"/>
        <v>85936</v>
      </c>
      <c r="J44" s="31">
        <f t="shared" si="5"/>
        <v>9765895</v>
      </c>
      <c r="K44" s="31">
        <f t="shared" si="5"/>
        <v>-13492</v>
      </c>
      <c r="L44" s="31">
        <f t="shared" si="5"/>
        <v>146939</v>
      </c>
      <c r="M44" s="31">
        <f t="shared" si="5"/>
        <v>199991</v>
      </c>
      <c r="N44" s="31">
        <f t="shared" si="5"/>
        <v>333438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10099333</v>
      </c>
      <c r="X44" s="31">
        <f t="shared" si="5"/>
        <v>12276469</v>
      </c>
      <c r="Y44" s="31">
        <f t="shared" si="5"/>
        <v>-2177136</v>
      </c>
      <c r="Z44" s="32">
        <f>+IF(X44&lt;&gt;0,+(Y44/X44)*100,0)</f>
        <v>-17.734219831451536</v>
      </c>
      <c r="AA44" s="33">
        <f>+AA37+AA43</f>
        <v>12813450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3509823176</v>
      </c>
      <c r="D45" s="42">
        <f t="shared" si="6"/>
        <v>0</v>
      </c>
      <c r="E45" s="43">
        <f t="shared" si="6"/>
        <v>3711727560</v>
      </c>
      <c r="F45" s="44">
        <f t="shared" si="6"/>
        <v>3741524270</v>
      </c>
      <c r="G45" s="44">
        <f t="shared" si="6"/>
        <v>3551922269</v>
      </c>
      <c r="H45" s="44">
        <f t="shared" si="6"/>
        <v>11974511</v>
      </c>
      <c r="I45" s="44">
        <f t="shared" si="6"/>
        <v>35474817</v>
      </c>
      <c r="J45" s="44">
        <f t="shared" si="6"/>
        <v>3599371597</v>
      </c>
      <c r="K45" s="44">
        <f t="shared" si="6"/>
        <v>37040516</v>
      </c>
      <c r="L45" s="44">
        <f t="shared" si="6"/>
        <v>37424670</v>
      </c>
      <c r="M45" s="44">
        <f t="shared" si="6"/>
        <v>48361650</v>
      </c>
      <c r="N45" s="44">
        <f t="shared" si="6"/>
        <v>122826836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3722198433</v>
      </c>
      <c r="X45" s="44">
        <f t="shared" si="6"/>
        <v>2949122115</v>
      </c>
      <c r="Y45" s="44">
        <f t="shared" si="6"/>
        <v>773076318</v>
      </c>
      <c r="Z45" s="45">
        <f>+IF(X45&lt;&gt;0,+(Y45/X45)*100,0)</f>
        <v>26.213777790615495</v>
      </c>
      <c r="AA45" s="46">
        <f>+AA26-AA44</f>
        <v>3741524270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-661097820</v>
      </c>
      <c r="D47" s="18"/>
      <c r="E47" s="19"/>
      <c r="F47" s="20"/>
      <c r="G47" s="20">
        <v>-671580054</v>
      </c>
      <c r="H47" s="20">
        <v>-1860433</v>
      </c>
      <c r="I47" s="20">
        <v>45050635</v>
      </c>
      <c r="J47" s="20">
        <v>-628389852</v>
      </c>
      <c r="K47" s="20">
        <v>45106973</v>
      </c>
      <c r="L47" s="20">
        <v>35418832</v>
      </c>
      <c r="M47" s="20">
        <v>76723815</v>
      </c>
      <c r="N47" s="20">
        <v>157249620</v>
      </c>
      <c r="O47" s="20"/>
      <c r="P47" s="20"/>
      <c r="Q47" s="20"/>
      <c r="R47" s="20"/>
      <c r="S47" s="20"/>
      <c r="T47" s="20"/>
      <c r="U47" s="20"/>
      <c r="V47" s="20"/>
      <c r="W47" s="20">
        <v>-471140232</v>
      </c>
      <c r="X47" s="20"/>
      <c r="Y47" s="20">
        <v>-471140232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-661097820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-671580054</v>
      </c>
      <c r="H50" s="52">
        <f t="shared" si="7"/>
        <v>-1860433</v>
      </c>
      <c r="I50" s="52">
        <f t="shared" si="7"/>
        <v>45050635</v>
      </c>
      <c r="J50" s="52">
        <f t="shared" si="7"/>
        <v>-628389852</v>
      </c>
      <c r="K50" s="52">
        <f t="shared" si="7"/>
        <v>45106973</v>
      </c>
      <c r="L50" s="52">
        <f t="shared" si="7"/>
        <v>35418832</v>
      </c>
      <c r="M50" s="52">
        <f t="shared" si="7"/>
        <v>76723815</v>
      </c>
      <c r="N50" s="52">
        <f t="shared" si="7"/>
        <v>157249620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-471140232</v>
      </c>
      <c r="X50" s="52">
        <f t="shared" si="7"/>
        <v>0</v>
      </c>
      <c r="Y50" s="52">
        <f t="shared" si="7"/>
        <v>-471140232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-1460346606</v>
      </c>
      <c r="D6" s="18"/>
      <c r="E6" s="19">
        <v>-33721105</v>
      </c>
      <c r="F6" s="20">
        <v>-33721105</v>
      </c>
      <c r="G6" s="20">
        <v>-1379452269</v>
      </c>
      <c r="H6" s="20">
        <v>-51888567</v>
      </c>
      <c r="I6" s="20">
        <v>-27363065</v>
      </c>
      <c r="J6" s="20">
        <v>-1458703901</v>
      </c>
      <c r="K6" s="20">
        <v>-98221804</v>
      </c>
      <c r="L6" s="20">
        <v>-56113236</v>
      </c>
      <c r="M6" s="20">
        <v>-5292947</v>
      </c>
      <c r="N6" s="20">
        <v>-159627987</v>
      </c>
      <c r="O6" s="20"/>
      <c r="P6" s="20"/>
      <c r="Q6" s="20"/>
      <c r="R6" s="20"/>
      <c r="S6" s="20"/>
      <c r="T6" s="20"/>
      <c r="U6" s="20"/>
      <c r="V6" s="20"/>
      <c r="W6" s="20">
        <v>-1618331888</v>
      </c>
      <c r="X6" s="20">
        <v>-16860558</v>
      </c>
      <c r="Y6" s="20">
        <v>-1601471330</v>
      </c>
      <c r="Z6" s="21">
        <v>9498.3293554104202</v>
      </c>
      <c r="AA6" s="22">
        <v>-33721105</v>
      </c>
    </row>
    <row r="7" spans="1:27" x14ac:dyDescent="0.25">
      <c r="A7" s="23" t="s">
        <v>35</v>
      </c>
      <c r="B7" s="17" t="s">
        <v>32</v>
      </c>
      <c r="C7" s="18">
        <v>526173282</v>
      </c>
      <c r="D7" s="18"/>
      <c r="E7" s="19">
        <v>726106687</v>
      </c>
      <c r="F7" s="20">
        <v>726106687</v>
      </c>
      <c r="G7" s="20">
        <v>539190718</v>
      </c>
      <c r="H7" s="20">
        <v>17771912</v>
      </c>
      <c r="I7" s="20">
        <v>18799622</v>
      </c>
      <c r="J7" s="20">
        <v>575762252</v>
      </c>
      <c r="K7" s="20">
        <v>14378413</v>
      </c>
      <c r="L7" s="20">
        <v>14322574</v>
      </c>
      <c r="M7" s="20">
        <v>17660712</v>
      </c>
      <c r="N7" s="20">
        <v>46361699</v>
      </c>
      <c r="O7" s="20"/>
      <c r="P7" s="20"/>
      <c r="Q7" s="20"/>
      <c r="R7" s="20"/>
      <c r="S7" s="20"/>
      <c r="T7" s="20"/>
      <c r="U7" s="20"/>
      <c r="V7" s="20"/>
      <c r="W7" s="20">
        <v>622123951</v>
      </c>
      <c r="X7" s="20">
        <v>889611059</v>
      </c>
      <c r="Y7" s="20">
        <v>-267487108</v>
      </c>
      <c r="Z7" s="21">
        <v>-30.067871267324254</v>
      </c>
      <c r="AA7" s="22">
        <v>726106687</v>
      </c>
    </row>
    <row r="8" spans="1:27" x14ac:dyDescent="0.25">
      <c r="A8" s="23" t="s">
        <v>36</v>
      </c>
      <c r="B8" s="17" t="s">
        <v>32</v>
      </c>
      <c r="C8" s="18">
        <v>56057610</v>
      </c>
      <c r="D8" s="18"/>
      <c r="E8" s="19">
        <v>913644</v>
      </c>
      <c r="F8" s="20">
        <v>913644</v>
      </c>
      <c r="G8" s="20">
        <v>10547980</v>
      </c>
      <c r="H8" s="20">
        <v>45509630</v>
      </c>
      <c r="I8" s="20"/>
      <c r="J8" s="20">
        <v>56057610</v>
      </c>
      <c r="K8" s="20"/>
      <c r="L8" s="20"/>
      <c r="M8" s="20">
        <v>607657</v>
      </c>
      <c r="N8" s="20">
        <v>607657</v>
      </c>
      <c r="O8" s="20"/>
      <c r="P8" s="20"/>
      <c r="Q8" s="20"/>
      <c r="R8" s="20"/>
      <c r="S8" s="20"/>
      <c r="T8" s="20"/>
      <c r="U8" s="20"/>
      <c r="V8" s="20"/>
      <c r="W8" s="20">
        <v>56665267</v>
      </c>
      <c r="X8" s="20">
        <v>913644</v>
      </c>
      <c r="Y8" s="20">
        <v>55751623</v>
      </c>
      <c r="Z8" s="21">
        <v>6102.1166887759346</v>
      </c>
      <c r="AA8" s="22">
        <v>913644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-112380114</v>
      </c>
      <c r="D10" s="18"/>
      <c r="E10" s="19">
        <v>-16425414</v>
      </c>
      <c r="F10" s="20">
        <v>-16425414</v>
      </c>
      <c r="G10" s="20">
        <v>237683688</v>
      </c>
      <c r="H10" s="20">
        <v>-327260905</v>
      </c>
      <c r="I10" s="20">
        <v>48413880</v>
      </c>
      <c r="J10" s="20">
        <v>-41163337</v>
      </c>
      <c r="K10" s="20">
        <v>23274033</v>
      </c>
      <c r="L10" s="20">
        <v>32710249</v>
      </c>
      <c r="M10" s="20">
        <v>25766796</v>
      </c>
      <c r="N10" s="20">
        <v>81751078</v>
      </c>
      <c r="O10" s="20"/>
      <c r="P10" s="20"/>
      <c r="Q10" s="20"/>
      <c r="R10" s="20"/>
      <c r="S10" s="20"/>
      <c r="T10" s="20"/>
      <c r="U10" s="20"/>
      <c r="V10" s="20"/>
      <c r="W10" s="20">
        <v>40587741</v>
      </c>
      <c r="X10" s="20">
        <v>-18312823</v>
      </c>
      <c r="Y10" s="20">
        <v>58900564</v>
      </c>
      <c r="Z10" s="21">
        <v>-321.63563203772571</v>
      </c>
      <c r="AA10" s="22">
        <v>-16425414</v>
      </c>
    </row>
    <row r="11" spans="1:27" x14ac:dyDescent="0.25">
      <c r="A11" s="23" t="s">
        <v>39</v>
      </c>
      <c r="B11" s="17" t="s">
        <v>32</v>
      </c>
      <c r="C11" s="18">
        <v>6447093</v>
      </c>
      <c r="D11" s="18"/>
      <c r="E11" s="19">
        <v>54418856</v>
      </c>
      <c r="F11" s="20">
        <v>54418856</v>
      </c>
      <c r="G11" s="24">
        <v>20240505</v>
      </c>
      <c r="H11" s="24">
        <v>-11012908</v>
      </c>
      <c r="I11" s="24">
        <v>4006901</v>
      </c>
      <c r="J11" s="20">
        <v>13234498</v>
      </c>
      <c r="K11" s="24">
        <v>108582</v>
      </c>
      <c r="L11" s="24">
        <v>1006554</v>
      </c>
      <c r="M11" s="20">
        <v>1395330</v>
      </c>
      <c r="N11" s="24">
        <v>2510466</v>
      </c>
      <c r="O11" s="24"/>
      <c r="P11" s="24"/>
      <c r="Q11" s="20"/>
      <c r="R11" s="24"/>
      <c r="S11" s="24"/>
      <c r="T11" s="20"/>
      <c r="U11" s="24"/>
      <c r="V11" s="24"/>
      <c r="W11" s="24">
        <v>15744964</v>
      </c>
      <c r="X11" s="20">
        <v>27209430</v>
      </c>
      <c r="Y11" s="24">
        <v>-11464466</v>
      </c>
      <c r="Z11" s="25">
        <v>-42.134164515757952</v>
      </c>
      <c r="AA11" s="26">
        <v>54418856</v>
      </c>
    </row>
    <row r="12" spans="1:27" x14ac:dyDescent="0.25">
      <c r="A12" s="23" t="s">
        <v>40</v>
      </c>
      <c r="B12" s="17" t="s">
        <v>32</v>
      </c>
      <c r="C12" s="18">
        <v>-27596845</v>
      </c>
      <c r="D12" s="18"/>
      <c r="E12" s="19"/>
      <c r="F12" s="20"/>
      <c r="G12" s="20">
        <v>-27596845</v>
      </c>
      <c r="H12" s="20"/>
      <c r="I12" s="20"/>
      <c r="J12" s="20">
        <v>-27596845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-27596845</v>
      </c>
      <c r="X12" s="20"/>
      <c r="Y12" s="20">
        <v>-27596845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-1011645580</v>
      </c>
      <c r="D13" s="29">
        <f>SUM(D6:D12)</f>
        <v>0</v>
      </c>
      <c r="E13" s="30">
        <f t="shared" si="0"/>
        <v>731292668</v>
      </c>
      <c r="F13" s="31">
        <f t="shared" si="0"/>
        <v>731292668</v>
      </c>
      <c r="G13" s="31">
        <f t="shared" si="0"/>
        <v>-599386223</v>
      </c>
      <c r="H13" s="31">
        <f t="shared" si="0"/>
        <v>-326880838</v>
      </c>
      <c r="I13" s="31">
        <f t="shared" si="0"/>
        <v>43857338</v>
      </c>
      <c r="J13" s="31">
        <f t="shared" si="0"/>
        <v>-882409723</v>
      </c>
      <c r="K13" s="31">
        <f t="shared" si="0"/>
        <v>-60460776</v>
      </c>
      <c r="L13" s="31">
        <f t="shared" si="0"/>
        <v>-8073859</v>
      </c>
      <c r="M13" s="31">
        <f t="shared" si="0"/>
        <v>40137548</v>
      </c>
      <c r="N13" s="31">
        <f t="shared" si="0"/>
        <v>-28397087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-910806810</v>
      </c>
      <c r="X13" s="31">
        <f t="shared" si="0"/>
        <v>882560752</v>
      </c>
      <c r="Y13" s="31">
        <f t="shared" si="0"/>
        <v>-1793367562</v>
      </c>
      <c r="Z13" s="32">
        <f>+IF(X13&lt;&gt;0,+(Y13/X13)*100,0)</f>
        <v>-203.20046613629609</v>
      </c>
      <c r="AA13" s="33">
        <f>SUM(AA6:AA12)</f>
        <v>731292668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708832835</v>
      </c>
      <c r="D17" s="18"/>
      <c r="E17" s="19">
        <v>171011845</v>
      </c>
      <c r="F17" s="20">
        <v>171011845</v>
      </c>
      <c r="G17" s="24">
        <v>713355823</v>
      </c>
      <c r="H17" s="24">
        <v>-23322711</v>
      </c>
      <c r="I17" s="24">
        <v>12064320</v>
      </c>
      <c r="J17" s="20">
        <v>702097432</v>
      </c>
      <c r="K17" s="24">
        <v>13758599</v>
      </c>
      <c r="L17" s="24">
        <v>44996419</v>
      </c>
      <c r="M17" s="20">
        <v>34111804</v>
      </c>
      <c r="N17" s="24">
        <v>92866822</v>
      </c>
      <c r="O17" s="24"/>
      <c r="P17" s="24"/>
      <c r="Q17" s="20"/>
      <c r="R17" s="24"/>
      <c r="S17" s="24"/>
      <c r="T17" s="20"/>
      <c r="U17" s="24"/>
      <c r="V17" s="24"/>
      <c r="W17" s="24">
        <v>794964254</v>
      </c>
      <c r="X17" s="20">
        <v>85505922</v>
      </c>
      <c r="Y17" s="24">
        <v>709458332</v>
      </c>
      <c r="Z17" s="25">
        <v>829.71835798694735</v>
      </c>
      <c r="AA17" s="26">
        <v>171011845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708832835</v>
      </c>
      <c r="D25" s="29">
        <f t="shared" ref="D25:Y25" si="1">SUM(D15:D24)</f>
        <v>0</v>
      </c>
      <c r="E25" s="35">
        <f t="shared" si="1"/>
        <v>171011845</v>
      </c>
      <c r="F25" s="36">
        <f t="shared" si="1"/>
        <v>171011845</v>
      </c>
      <c r="G25" s="36">
        <f t="shared" si="1"/>
        <v>713355823</v>
      </c>
      <c r="H25" s="36">
        <f t="shared" si="1"/>
        <v>-23322711</v>
      </c>
      <c r="I25" s="36">
        <f t="shared" si="1"/>
        <v>12064320</v>
      </c>
      <c r="J25" s="36">
        <f t="shared" si="1"/>
        <v>702097432</v>
      </c>
      <c r="K25" s="36">
        <f t="shared" si="1"/>
        <v>13758599</v>
      </c>
      <c r="L25" s="36">
        <f t="shared" si="1"/>
        <v>44996419</v>
      </c>
      <c r="M25" s="36">
        <f t="shared" si="1"/>
        <v>34111804</v>
      </c>
      <c r="N25" s="36">
        <f t="shared" si="1"/>
        <v>92866822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794964254</v>
      </c>
      <c r="X25" s="36">
        <f t="shared" si="1"/>
        <v>85505922</v>
      </c>
      <c r="Y25" s="36">
        <f t="shared" si="1"/>
        <v>709458332</v>
      </c>
      <c r="Z25" s="37">
        <f>+IF(X25&lt;&gt;0,+(Y25/X25)*100,0)</f>
        <v>829.71835798694735</v>
      </c>
      <c r="AA25" s="38">
        <f>SUM(AA15:AA24)</f>
        <v>171011845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-302812745</v>
      </c>
      <c r="D26" s="29">
        <f>+D13+D25</f>
        <v>0</v>
      </c>
      <c r="E26" s="30">
        <f t="shared" si="2"/>
        <v>902304513</v>
      </c>
      <c r="F26" s="31">
        <f t="shared" si="2"/>
        <v>902304513</v>
      </c>
      <c r="G26" s="31">
        <f t="shared" si="2"/>
        <v>113969600</v>
      </c>
      <c r="H26" s="31">
        <f t="shared" si="2"/>
        <v>-350203549</v>
      </c>
      <c r="I26" s="31">
        <f t="shared" si="2"/>
        <v>55921658</v>
      </c>
      <c r="J26" s="31">
        <f t="shared" si="2"/>
        <v>-180312291</v>
      </c>
      <c r="K26" s="31">
        <f t="shared" si="2"/>
        <v>-46702177</v>
      </c>
      <c r="L26" s="31">
        <f t="shared" si="2"/>
        <v>36922560</v>
      </c>
      <c r="M26" s="31">
        <f t="shared" si="2"/>
        <v>74249352</v>
      </c>
      <c r="N26" s="31">
        <f t="shared" si="2"/>
        <v>64469735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-115842556</v>
      </c>
      <c r="X26" s="31">
        <f t="shared" si="2"/>
        <v>968066674</v>
      </c>
      <c r="Y26" s="31">
        <f t="shared" si="2"/>
        <v>-1083909230</v>
      </c>
      <c r="Z26" s="32">
        <f>+IF(X26&lt;&gt;0,+(Y26/X26)*100,0)</f>
        <v>-111.96638197670256</v>
      </c>
      <c r="AA26" s="33">
        <f>+AA13+AA25</f>
        <v>902304513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-185494</v>
      </c>
      <c r="D31" s="18"/>
      <c r="E31" s="19"/>
      <c r="F31" s="20"/>
      <c r="G31" s="20">
        <v>-186817</v>
      </c>
      <c r="H31" s="20">
        <v>-3250</v>
      </c>
      <c r="I31" s="20">
        <v>-2646</v>
      </c>
      <c r="J31" s="20">
        <v>-192713</v>
      </c>
      <c r="K31" s="20">
        <v>-3056</v>
      </c>
      <c r="L31" s="20">
        <v>-2338</v>
      </c>
      <c r="M31" s="20">
        <v>-532</v>
      </c>
      <c r="N31" s="20">
        <v>-5926</v>
      </c>
      <c r="O31" s="20"/>
      <c r="P31" s="20"/>
      <c r="Q31" s="20"/>
      <c r="R31" s="20"/>
      <c r="S31" s="20"/>
      <c r="T31" s="20"/>
      <c r="U31" s="20"/>
      <c r="V31" s="20"/>
      <c r="W31" s="20">
        <v>-198639</v>
      </c>
      <c r="X31" s="20"/>
      <c r="Y31" s="20">
        <v>-198639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166694017</v>
      </c>
      <c r="D32" s="18"/>
      <c r="E32" s="19">
        <v>281217813</v>
      </c>
      <c r="F32" s="20">
        <v>281217813</v>
      </c>
      <c r="G32" s="20">
        <v>137393445</v>
      </c>
      <c r="H32" s="20">
        <v>-15713728</v>
      </c>
      <c r="I32" s="20">
        <v>32350479</v>
      </c>
      <c r="J32" s="20">
        <v>154030196</v>
      </c>
      <c r="K32" s="20">
        <v>2519201</v>
      </c>
      <c r="L32" s="20">
        <v>11429982</v>
      </c>
      <c r="M32" s="20">
        <v>539409</v>
      </c>
      <c r="N32" s="20">
        <v>14488592</v>
      </c>
      <c r="O32" s="20"/>
      <c r="P32" s="20"/>
      <c r="Q32" s="20"/>
      <c r="R32" s="20"/>
      <c r="S32" s="20"/>
      <c r="T32" s="20"/>
      <c r="U32" s="20"/>
      <c r="V32" s="20"/>
      <c r="W32" s="20">
        <v>168518788</v>
      </c>
      <c r="X32" s="20">
        <v>155086811</v>
      </c>
      <c r="Y32" s="20">
        <v>13431977</v>
      </c>
      <c r="Z32" s="21">
        <v>8.6609408713678437</v>
      </c>
      <c r="AA32" s="22">
        <v>281217813</v>
      </c>
    </row>
    <row r="33" spans="1:27" x14ac:dyDescent="0.25">
      <c r="A33" s="23" t="s">
        <v>60</v>
      </c>
      <c r="B33" s="17" t="s">
        <v>32</v>
      </c>
      <c r="C33" s="18">
        <v>-510324504</v>
      </c>
      <c r="D33" s="18"/>
      <c r="E33" s="19">
        <v>-166823412</v>
      </c>
      <c r="F33" s="20">
        <v>-166823412</v>
      </c>
      <c r="G33" s="20">
        <v>-513784257</v>
      </c>
      <c r="H33" s="20">
        <v>-9748556</v>
      </c>
      <c r="I33" s="20">
        <v>-14040005</v>
      </c>
      <c r="J33" s="20">
        <v>-537572818</v>
      </c>
      <c r="K33" s="20">
        <v>-13770776</v>
      </c>
      <c r="L33" s="20">
        <v>-11159438</v>
      </c>
      <c r="M33" s="20">
        <v>-34875049</v>
      </c>
      <c r="N33" s="20">
        <v>-59805263</v>
      </c>
      <c r="O33" s="20"/>
      <c r="P33" s="20"/>
      <c r="Q33" s="20"/>
      <c r="R33" s="20"/>
      <c r="S33" s="20"/>
      <c r="T33" s="20"/>
      <c r="U33" s="20"/>
      <c r="V33" s="20"/>
      <c r="W33" s="20">
        <v>-597378081</v>
      </c>
      <c r="X33" s="20">
        <v>-83411706</v>
      </c>
      <c r="Y33" s="20">
        <v>-513966375</v>
      </c>
      <c r="Z33" s="21">
        <v>616.18014982213651</v>
      </c>
      <c r="AA33" s="22">
        <v>-166823412</v>
      </c>
    </row>
    <row r="34" spans="1:27" x14ac:dyDescent="0.25">
      <c r="A34" s="23" t="s">
        <v>61</v>
      </c>
      <c r="B34" s="17" t="s">
        <v>32</v>
      </c>
      <c r="C34" s="18">
        <v>4357601</v>
      </c>
      <c r="D34" s="18"/>
      <c r="E34" s="19">
        <v>6155065</v>
      </c>
      <c r="F34" s="20">
        <v>6155065</v>
      </c>
      <c r="G34" s="20">
        <v>1684425</v>
      </c>
      <c r="H34" s="20">
        <v>2673175</v>
      </c>
      <c r="I34" s="20"/>
      <c r="J34" s="20">
        <v>4357600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4357600</v>
      </c>
      <c r="X34" s="20">
        <v>3077538</v>
      </c>
      <c r="Y34" s="20">
        <v>1280062</v>
      </c>
      <c r="Z34" s="21">
        <v>41.593702498555665</v>
      </c>
      <c r="AA34" s="22">
        <v>6155065</v>
      </c>
    </row>
    <row r="35" spans="1:27" x14ac:dyDescent="0.25">
      <c r="A35" s="23" t="s">
        <v>39</v>
      </c>
      <c r="B35" s="17" t="s">
        <v>32</v>
      </c>
      <c r="C35" s="18">
        <v>95258664</v>
      </c>
      <c r="D35" s="18"/>
      <c r="E35" s="19"/>
      <c r="F35" s="20"/>
      <c r="G35" s="20">
        <v>104387567</v>
      </c>
      <c r="H35" s="20">
        <v>-2887018</v>
      </c>
      <c r="I35" s="20">
        <v>2481196</v>
      </c>
      <c r="J35" s="20">
        <v>103981745</v>
      </c>
      <c r="K35" s="20">
        <v>1966695</v>
      </c>
      <c r="L35" s="20">
        <v>2087670</v>
      </c>
      <c r="M35" s="20">
        <v>2435760</v>
      </c>
      <c r="N35" s="20">
        <v>6490125</v>
      </c>
      <c r="O35" s="20"/>
      <c r="P35" s="20"/>
      <c r="Q35" s="20"/>
      <c r="R35" s="20"/>
      <c r="S35" s="20"/>
      <c r="T35" s="20"/>
      <c r="U35" s="20"/>
      <c r="V35" s="20"/>
      <c r="W35" s="20">
        <v>110471870</v>
      </c>
      <c r="X35" s="20"/>
      <c r="Y35" s="20">
        <v>110471870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-244199716</v>
      </c>
      <c r="D37" s="29">
        <f t="shared" ref="D37:Y37" si="3">SUM(D29:D36)</f>
        <v>0</v>
      </c>
      <c r="E37" s="30">
        <f t="shared" si="3"/>
        <v>120549466</v>
      </c>
      <c r="F37" s="31">
        <f t="shared" si="3"/>
        <v>120549466</v>
      </c>
      <c r="G37" s="31">
        <f t="shared" si="3"/>
        <v>-270505637</v>
      </c>
      <c r="H37" s="31">
        <f t="shared" si="3"/>
        <v>-25679377</v>
      </c>
      <c r="I37" s="31">
        <f t="shared" si="3"/>
        <v>20789024</v>
      </c>
      <c r="J37" s="31">
        <f t="shared" si="3"/>
        <v>-275395990</v>
      </c>
      <c r="K37" s="31">
        <f t="shared" si="3"/>
        <v>-9287936</v>
      </c>
      <c r="L37" s="31">
        <f t="shared" si="3"/>
        <v>2355876</v>
      </c>
      <c r="M37" s="31">
        <f t="shared" si="3"/>
        <v>-31900412</v>
      </c>
      <c r="N37" s="31">
        <f t="shared" si="3"/>
        <v>-38832472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-314228462</v>
      </c>
      <c r="X37" s="31">
        <f t="shared" si="3"/>
        <v>74752643</v>
      </c>
      <c r="Y37" s="31">
        <f t="shared" si="3"/>
        <v>-388981105</v>
      </c>
      <c r="Z37" s="32">
        <f>+IF(X37&lt;&gt;0,+(Y37/X37)*100,0)</f>
        <v>-520.35766146756851</v>
      </c>
      <c r="AA37" s="33">
        <f>SUM(AA29:AA36)</f>
        <v>120549466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-244199716</v>
      </c>
      <c r="D44" s="29">
        <f>+D37+D43</f>
        <v>0</v>
      </c>
      <c r="E44" s="30">
        <f t="shared" si="5"/>
        <v>120549466</v>
      </c>
      <c r="F44" s="31">
        <f t="shared" si="5"/>
        <v>120549466</v>
      </c>
      <c r="G44" s="31">
        <f t="shared" si="5"/>
        <v>-270505637</v>
      </c>
      <c r="H44" s="31">
        <f t="shared" si="5"/>
        <v>-25679377</v>
      </c>
      <c r="I44" s="31">
        <f t="shared" si="5"/>
        <v>20789024</v>
      </c>
      <c r="J44" s="31">
        <f t="shared" si="5"/>
        <v>-275395990</v>
      </c>
      <c r="K44" s="31">
        <f t="shared" si="5"/>
        <v>-9287936</v>
      </c>
      <c r="L44" s="31">
        <f t="shared" si="5"/>
        <v>2355876</v>
      </c>
      <c r="M44" s="31">
        <f t="shared" si="5"/>
        <v>-31900412</v>
      </c>
      <c r="N44" s="31">
        <f t="shared" si="5"/>
        <v>-38832472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-314228462</v>
      </c>
      <c r="X44" s="31">
        <f t="shared" si="5"/>
        <v>74752643</v>
      </c>
      <c r="Y44" s="31">
        <f t="shared" si="5"/>
        <v>-388981105</v>
      </c>
      <c r="Z44" s="32">
        <f>+IF(X44&lt;&gt;0,+(Y44/X44)*100,0)</f>
        <v>-520.35766146756851</v>
      </c>
      <c r="AA44" s="33">
        <f>+AA37+AA43</f>
        <v>120549466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-58613029</v>
      </c>
      <c r="D45" s="42">
        <f t="shared" si="6"/>
        <v>0</v>
      </c>
      <c r="E45" s="43">
        <f t="shared" si="6"/>
        <v>781755047</v>
      </c>
      <c r="F45" s="44">
        <f t="shared" si="6"/>
        <v>781755047</v>
      </c>
      <c r="G45" s="44">
        <f t="shared" si="6"/>
        <v>384475237</v>
      </c>
      <c r="H45" s="44">
        <f t="shared" si="6"/>
        <v>-324524172</v>
      </c>
      <c r="I45" s="44">
        <f t="shared" si="6"/>
        <v>35132634</v>
      </c>
      <c r="J45" s="44">
        <f t="shared" si="6"/>
        <v>95083699</v>
      </c>
      <c r="K45" s="44">
        <f t="shared" si="6"/>
        <v>-37414241</v>
      </c>
      <c r="L45" s="44">
        <f t="shared" si="6"/>
        <v>34566684</v>
      </c>
      <c r="M45" s="44">
        <f t="shared" si="6"/>
        <v>106149764</v>
      </c>
      <c r="N45" s="44">
        <f t="shared" si="6"/>
        <v>103302207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198385906</v>
      </c>
      <c r="X45" s="44">
        <f t="shared" si="6"/>
        <v>893314031</v>
      </c>
      <c r="Y45" s="44">
        <f t="shared" si="6"/>
        <v>-694928125</v>
      </c>
      <c r="Z45" s="45">
        <f>+IF(X45&lt;&gt;0,+(Y45/X45)*100,0)</f>
        <v>-77.792142615523289</v>
      </c>
      <c r="AA45" s="46">
        <f>+AA26-AA44</f>
        <v>781755047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386926817</v>
      </c>
      <c r="D47" s="18"/>
      <c r="E47" s="19">
        <v>-223118130</v>
      </c>
      <c r="F47" s="20">
        <v>-223118130</v>
      </c>
      <c r="G47" s="20">
        <v>762132259</v>
      </c>
      <c r="H47" s="20">
        <v>41660630</v>
      </c>
      <c r="I47" s="20">
        <v>9651797</v>
      </c>
      <c r="J47" s="20">
        <v>813444686</v>
      </c>
      <c r="K47" s="20">
        <v>-30990368</v>
      </c>
      <c r="L47" s="20">
        <v>-270864706</v>
      </c>
      <c r="M47" s="20">
        <v>108926086</v>
      </c>
      <c r="N47" s="20">
        <v>-192928988</v>
      </c>
      <c r="O47" s="20"/>
      <c r="P47" s="20"/>
      <c r="Q47" s="20"/>
      <c r="R47" s="20"/>
      <c r="S47" s="20"/>
      <c r="T47" s="20"/>
      <c r="U47" s="20"/>
      <c r="V47" s="20"/>
      <c r="W47" s="20">
        <v>620515698</v>
      </c>
      <c r="X47" s="20">
        <v>-111559110</v>
      </c>
      <c r="Y47" s="20">
        <v>732074808</v>
      </c>
      <c r="Z47" s="47">
        <v>-656.22144888032904</v>
      </c>
      <c r="AA47" s="22">
        <v>-223118130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386926817</v>
      </c>
      <c r="D50" s="50">
        <f t="shared" ref="D50:Y50" si="7">SUM(D47:D49)</f>
        <v>0</v>
      </c>
      <c r="E50" s="51">
        <f t="shared" si="7"/>
        <v>-223118130</v>
      </c>
      <c r="F50" s="52">
        <f t="shared" si="7"/>
        <v>-223118130</v>
      </c>
      <c r="G50" s="52">
        <f t="shared" si="7"/>
        <v>762132259</v>
      </c>
      <c r="H50" s="52">
        <f t="shared" si="7"/>
        <v>41660630</v>
      </c>
      <c r="I50" s="52">
        <f t="shared" si="7"/>
        <v>9651797</v>
      </c>
      <c r="J50" s="52">
        <f t="shared" si="7"/>
        <v>813444686</v>
      </c>
      <c r="K50" s="52">
        <f t="shared" si="7"/>
        <v>-30990368</v>
      </c>
      <c r="L50" s="52">
        <f t="shared" si="7"/>
        <v>-270864706</v>
      </c>
      <c r="M50" s="52">
        <f t="shared" si="7"/>
        <v>108926086</v>
      </c>
      <c r="N50" s="52">
        <f t="shared" si="7"/>
        <v>-192928988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620515698</v>
      </c>
      <c r="X50" s="52">
        <f t="shared" si="7"/>
        <v>-111559110</v>
      </c>
      <c r="Y50" s="52">
        <f t="shared" si="7"/>
        <v>732074808</v>
      </c>
      <c r="Z50" s="53">
        <f>+IF(X50&lt;&gt;0,+(Y50/X50)*100,0)</f>
        <v>-656.22144888032904</v>
      </c>
      <c r="AA50" s="54">
        <f>SUM(AA47:AA49)</f>
        <v>-223118130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-7833845</v>
      </c>
      <c r="D6" s="18"/>
      <c r="E6" s="19">
        <v>-837968</v>
      </c>
      <c r="F6" s="20">
        <v>-837968</v>
      </c>
      <c r="G6" s="20">
        <v>-7845111</v>
      </c>
      <c r="H6" s="20">
        <v>-34243</v>
      </c>
      <c r="I6" s="20">
        <v>-26433</v>
      </c>
      <c r="J6" s="20">
        <v>-7905787</v>
      </c>
      <c r="K6" s="20">
        <v>-15971</v>
      </c>
      <c r="L6" s="20">
        <v>-17072</v>
      </c>
      <c r="M6" s="20">
        <v>-15169</v>
      </c>
      <c r="N6" s="20">
        <v>-48212</v>
      </c>
      <c r="O6" s="20"/>
      <c r="P6" s="20"/>
      <c r="Q6" s="20"/>
      <c r="R6" s="20"/>
      <c r="S6" s="20"/>
      <c r="T6" s="20"/>
      <c r="U6" s="20"/>
      <c r="V6" s="20"/>
      <c r="W6" s="20">
        <v>-7953999</v>
      </c>
      <c r="X6" s="20">
        <v>-744459</v>
      </c>
      <c r="Y6" s="20">
        <v>-7209540</v>
      </c>
      <c r="Z6" s="21">
        <v>968.42673673096829</v>
      </c>
      <c r="AA6" s="22">
        <v>-837968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12196</v>
      </c>
      <c r="D11" s="18"/>
      <c r="E11" s="19">
        <v>38905</v>
      </c>
      <c r="F11" s="20">
        <v>38905</v>
      </c>
      <c r="G11" s="24">
        <v>12196</v>
      </c>
      <c r="H11" s="24">
        <v>2997</v>
      </c>
      <c r="I11" s="24">
        <v>-1018</v>
      </c>
      <c r="J11" s="20">
        <v>14175</v>
      </c>
      <c r="K11" s="24">
        <v>-1365</v>
      </c>
      <c r="L11" s="24">
        <v>144</v>
      </c>
      <c r="M11" s="20">
        <v>-248</v>
      </c>
      <c r="N11" s="24">
        <v>-1469</v>
      </c>
      <c r="O11" s="24"/>
      <c r="P11" s="24"/>
      <c r="Q11" s="20"/>
      <c r="R11" s="24"/>
      <c r="S11" s="24"/>
      <c r="T11" s="20"/>
      <c r="U11" s="24"/>
      <c r="V11" s="24"/>
      <c r="W11" s="24">
        <v>12706</v>
      </c>
      <c r="X11" s="20">
        <v>24409</v>
      </c>
      <c r="Y11" s="24">
        <v>-11703</v>
      </c>
      <c r="Z11" s="25">
        <v>-47.945429964357409</v>
      </c>
      <c r="AA11" s="26">
        <v>38905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-7821649</v>
      </c>
      <c r="D13" s="29">
        <f>SUM(D6:D12)</f>
        <v>0</v>
      </c>
      <c r="E13" s="30">
        <f t="shared" si="0"/>
        <v>-799063</v>
      </c>
      <c r="F13" s="31">
        <f t="shared" si="0"/>
        <v>-799063</v>
      </c>
      <c r="G13" s="31">
        <f t="shared" si="0"/>
        <v>-7832915</v>
      </c>
      <c r="H13" s="31">
        <f t="shared" si="0"/>
        <v>-31246</v>
      </c>
      <c r="I13" s="31">
        <f t="shared" si="0"/>
        <v>-27451</v>
      </c>
      <c r="J13" s="31">
        <f t="shared" si="0"/>
        <v>-7891612</v>
      </c>
      <c r="K13" s="31">
        <f t="shared" si="0"/>
        <v>-17336</v>
      </c>
      <c r="L13" s="31">
        <f t="shared" si="0"/>
        <v>-16928</v>
      </c>
      <c r="M13" s="31">
        <f t="shared" si="0"/>
        <v>-15417</v>
      </c>
      <c r="N13" s="31">
        <f t="shared" si="0"/>
        <v>-49681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-7941293</v>
      </c>
      <c r="X13" s="31">
        <f t="shared" si="0"/>
        <v>-720050</v>
      </c>
      <c r="Y13" s="31">
        <f t="shared" si="0"/>
        <v>-7221243</v>
      </c>
      <c r="Z13" s="32">
        <f>+IF(X13&lt;&gt;0,+(Y13/X13)*100,0)</f>
        <v>1002.8807721685994</v>
      </c>
      <c r="AA13" s="33">
        <f>SUM(AA6:AA12)</f>
        <v>-799063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6023537</v>
      </c>
      <c r="D17" s="18"/>
      <c r="E17" s="19">
        <v>6019106</v>
      </c>
      <c r="F17" s="20">
        <v>6019106</v>
      </c>
      <c r="G17" s="24">
        <v>6003914</v>
      </c>
      <c r="H17" s="24">
        <v>-19623</v>
      </c>
      <c r="I17" s="24">
        <v>-18990</v>
      </c>
      <c r="J17" s="20">
        <v>5965301</v>
      </c>
      <c r="K17" s="24">
        <v>-19623</v>
      </c>
      <c r="L17" s="24">
        <v>-18990</v>
      </c>
      <c r="M17" s="20">
        <v>-19623</v>
      </c>
      <c r="N17" s="24">
        <v>-58236</v>
      </c>
      <c r="O17" s="24"/>
      <c r="P17" s="24"/>
      <c r="Q17" s="20"/>
      <c r="R17" s="24"/>
      <c r="S17" s="24"/>
      <c r="T17" s="20"/>
      <c r="U17" s="24"/>
      <c r="V17" s="24"/>
      <c r="W17" s="24">
        <v>5907065</v>
      </c>
      <c r="X17" s="20">
        <v>6136844</v>
      </c>
      <c r="Y17" s="24">
        <v>-229779</v>
      </c>
      <c r="Z17" s="25">
        <v>-3.7442535609508734</v>
      </c>
      <c r="AA17" s="26">
        <v>6019106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6023537</v>
      </c>
      <c r="D25" s="29">
        <f t="shared" ref="D25:Y25" si="1">SUM(D15:D24)</f>
        <v>0</v>
      </c>
      <c r="E25" s="35">
        <f t="shared" si="1"/>
        <v>6019106</v>
      </c>
      <c r="F25" s="36">
        <f t="shared" si="1"/>
        <v>6019106</v>
      </c>
      <c r="G25" s="36">
        <f t="shared" si="1"/>
        <v>6003914</v>
      </c>
      <c r="H25" s="36">
        <f t="shared" si="1"/>
        <v>-19623</v>
      </c>
      <c r="I25" s="36">
        <f t="shared" si="1"/>
        <v>-18990</v>
      </c>
      <c r="J25" s="36">
        <f t="shared" si="1"/>
        <v>5965301</v>
      </c>
      <c r="K25" s="36">
        <f t="shared" si="1"/>
        <v>-19623</v>
      </c>
      <c r="L25" s="36">
        <f t="shared" si="1"/>
        <v>-18990</v>
      </c>
      <c r="M25" s="36">
        <f t="shared" si="1"/>
        <v>-19623</v>
      </c>
      <c r="N25" s="36">
        <f t="shared" si="1"/>
        <v>-58236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5907065</v>
      </c>
      <c r="X25" s="36">
        <f t="shared" si="1"/>
        <v>6136844</v>
      </c>
      <c r="Y25" s="36">
        <f t="shared" si="1"/>
        <v>-229779</v>
      </c>
      <c r="Z25" s="37">
        <f>+IF(X25&lt;&gt;0,+(Y25/X25)*100,0)</f>
        <v>-3.7442535609508734</v>
      </c>
      <c r="AA25" s="38">
        <f>SUM(AA15:AA24)</f>
        <v>6019106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-1798112</v>
      </c>
      <c r="D26" s="29">
        <f>+D13+D25</f>
        <v>0</v>
      </c>
      <c r="E26" s="30">
        <f t="shared" si="2"/>
        <v>5220043</v>
      </c>
      <c r="F26" s="31">
        <f t="shared" si="2"/>
        <v>5220043</v>
      </c>
      <c r="G26" s="31">
        <f t="shared" si="2"/>
        <v>-1829001</v>
      </c>
      <c r="H26" s="31">
        <f t="shared" si="2"/>
        <v>-50869</v>
      </c>
      <c r="I26" s="31">
        <f t="shared" si="2"/>
        <v>-46441</v>
      </c>
      <c r="J26" s="31">
        <f t="shared" si="2"/>
        <v>-1926311</v>
      </c>
      <c r="K26" s="31">
        <f t="shared" si="2"/>
        <v>-36959</v>
      </c>
      <c r="L26" s="31">
        <f t="shared" si="2"/>
        <v>-35918</v>
      </c>
      <c r="M26" s="31">
        <f t="shared" si="2"/>
        <v>-35040</v>
      </c>
      <c r="N26" s="31">
        <f t="shared" si="2"/>
        <v>-107917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-2034228</v>
      </c>
      <c r="X26" s="31">
        <f t="shared" si="2"/>
        <v>5416794</v>
      </c>
      <c r="Y26" s="31">
        <f t="shared" si="2"/>
        <v>-7451022</v>
      </c>
      <c r="Z26" s="32">
        <f>+IF(X26&lt;&gt;0,+(Y26/X26)*100,0)</f>
        <v>-137.55409565141298</v>
      </c>
      <c r="AA26" s="33">
        <f>+AA13+AA25</f>
        <v>5220043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11266</v>
      </c>
      <c r="D32" s="18"/>
      <c r="E32" s="19">
        <v>28992</v>
      </c>
      <c r="F32" s="20">
        <v>28992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14496</v>
      </c>
      <c r="Y32" s="20">
        <v>-14496</v>
      </c>
      <c r="Z32" s="21">
        <v>-100</v>
      </c>
      <c r="AA32" s="22">
        <v>28992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11266</v>
      </c>
      <c r="D37" s="29">
        <f t="shared" ref="D37:Y37" si="3">SUM(D29:D36)</f>
        <v>0</v>
      </c>
      <c r="E37" s="30">
        <f t="shared" si="3"/>
        <v>28992</v>
      </c>
      <c r="F37" s="31">
        <f t="shared" si="3"/>
        <v>28992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14496</v>
      </c>
      <c r="Y37" s="31">
        <f t="shared" si="3"/>
        <v>-14496</v>
      </c>
      <c r="Z37" s="32">
        <f>+IF(X37&lt;&gt;0,+(Y37/X37)*100,0)</f>
        <v>-100</v>
      </c>
      <c r="AA37" s="33">
        <f>SUM(AA29:AA36)</f>
        <v>28992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11266</v>
      </c>
      <c r="D44" s="29">
        <f>+D37+D43</f>
        <v>0</v>
      </c>
      <c r="E44" s="30">
        <f t="shared" si="5"/>
        <v>28992</v>
      </c>
      <c r="F44" s="31">
        <f t="shared" si="5"/>
        <v>28992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14496</v>
      </c>
      <c r="Y44" s="31">
        <f t="shared" si="5"/>
        <v>-14496</v>
      </c>
      <c r="Z44" s="32">
        <f>+IF(X44&lt;&gt;0,+(Y44/X44)*100,0)</f>
        <v>-100</v>
      </c>
      <c r="AA44" s="33">
        <f>+AA37+AA43</f>
        <v>28992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-1809378</v>
      </c>
      <c r="D45" s="42">
        <f t="shared" si="6"/>
        <v>0</v>
      </c>
      <c r="E45" s="43">
        <f t="shared" si="6"/>
        <v>5191051</v>
      </c>
      <c r="F45" s="44">
        <f t="shared" si="6"/>
        <v>5191051</v>
      </c>
      <c r="G45" s="44">
        <f t="shared" si="6"/>
        <v>-1829001</v>
      </c>
      <c r="H45" s="44">
        <f t="shared" si="6"/>
        <v>-50869</v>
      </c>
      <c r="I45" s="44">
        <f t="shared" si="6"/>
        <v>-46441</v>
      </c>
      <c r="J45" s="44">
        <f t="shared" si="6"/>
        <v>-1926311</v>
      </c>
      <c r="K45" s="44">
        <f t="shared" si="6"/>
        <v>-36959</v>
      </c>
      <c r="L45" s="44">
        <f t="shared" si="6"/>
        <v>-35918</v>
      </c>
      <c r="M45" s="44">
        <f t="shared" si="6"/>
        <v>-35040</v>
      </c>
      <c r="N45" s="44">
        <f t="shared" si="6"/>
        <v>-107917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-2034228</v>
      </c>
      <c r="X45" s="44">
        <f t="shared" si="6"/>
        <v>5402298</v>
      </c>
      <c r="Y45" s="44">
        <f t="shared" si="6"/>
        <v>-7436526</v>
      </c>
      <c r="Z45" s="45">
        <f>+IF(X45&lt;&gt;0,+(Y45/X45)*100,0)</f>
        <v>-137.65486465204253</v>
      </c>
      <c r="AA45" s="46">
        <f>+AA26-AA44</f>
        <v>5191051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-1587838</v>
      </c>
      <c r="D47" s="18"/>
      <c r="E47" s="19">
        <v>-1068894</v>
      </c>
      <c r="F47" s="20">
        <v>-1068894</v>
      </c>
      <c r="G47" s="20">
        <v>-1597664</v>
      </c>
      <c r="H47" s="20">
        <v>-59197</v>
      </c>
      <c r="I47" s="20">
        <v>-41976</v>
      </c>
      <c r="J47" s="20">
        <v>-1698837</v>
      </c>
      <c r="K47" s="20">
        <v>-33511</v>
      </c>
      <c r="L47" s="20">
        <v>-33836</v>
      </c>
      <c r="M47" s="20">
        <v>-32814</v>
      </c>
      <c r="N47" s="20">
        <v>-100161</v>
      </c>
      <c r="O47" s="20"/>
      <c r="P47" s="20"/>
      <c r="Q47" s="20"/>
      <c r="R47" s="20"/>
      <c r="S47" s="20"/>
      <c r="T47" s="20"/>
      <c r="U47" s="20"/>
      <c r="V47" s="20"/>
      <c r="W47" s="20">
        <v>-1798998</v>
      </c>
      <c r="X47" s="20">
        <v>-857647</v>
      </c>
      <c r="Y47" s="20">
        <v>-941351</v>
      </c>
      <c r="Z47" s="47">
        <v>109.75972632096888</v>
      </c>
      <c r="AA47" s="22">
        <v>-1068894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-1587838</v>
      </c>
      <c r="D50" s="50">
        <f t="shared" ref="D50:Y50" si="7">SUM(D47:D49)</f>
        <v>0</v>
      </c>
      <c r="E50" s="51">
        <f t="shared" si="7"/>
        <v>-1068894</v>
      </c>
      <c r="F50" s="52">
        <f t="shared" si="7"/>
        <v>-1068894</v>
      </c>
      <c r="G50" s="52">
        <f t="shared" si="7"/>
        <v>-1597664</v>
      </c>
      <c r="H50" s="52">
        <f t="shared" si="7"/>
        <v>-59197</v>
      </c>
      <c r="I50" s="52">
        <f t="shared" si="7"/>
        <v>-41976</v>
      </c>
      <c r="J50" s="52">
        <f t="shared" si="7"/>
        <v>-1698837</v>
      </c>
      <c r="K50" s="52">
        <f t="shared" si="7"/>
        <v>-33511</v>
      </c>
      <c r="L50" s="52">
        <f t="shared" si="7"/>
        <v>-33836</v>
      </c>
      <c r="M50" s="52">
        <f t="shared" si="7"/>
        <v>-32814</v>
      </c>
      <c r="N50" s="52">
        <f t="shared" si="7"/>
        <v>-100161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-1798998</v>
      </c>
      <c r="X50" s="52">
        <f t="shared" si="7"/>
        <v>-857647</v>
      </c>
      <c r="Y50" s="52">
        <f t="shared" si="7"/>
        <v>-941351</v>
      </c>
      <c r="Z50" s="53">
        <f>+IF(X50&lt;&gt;0,+(Y50/X50)*100,0)</f>
        <v>109.75972632096888</v>
      </c>
      <c r="AA50" s="54">
        <f>SUM(AA47:AA49)</f>
        <v>-1068894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25179894</v>
      </c>
      <c r="D7" s="18"/>
      <c r="E7" s="19">
        <v>32316394</v>
      </c>
      <c r="F7" s="20">
        <v>32316394</v>
      </c>
      <c r="G7" s="20">
        <v>19085821</v>
      </c>
      <c r="H7" s="20">
        <v>5013641</v>
      </c>
      <c r="I7" s="20">
        <v>-6468746</v>
      </c>
      <c r="J7" s="20">
        <v>17630716</v>
      </c>
      <c r="K7" s="20">
        <v>-151927</v>
      </c>
      <c r="L7" s="20">
        <v>1436348</v>
      </c>
      <c r="M7" s="20">
        <v>-1430525</v>
      </c>
      <c r="N7" s="20">
        <v>-146104</v>
      </c>
      <c r="O7" s="20"/>
      <c r="P7" s="20"/>
      <c r="Q7" s="20"/>
      <c r="R7" s="20"/>
      <c r="S7" s="20"/>
      <c r="T7" s="20"/>
      <c r="U7" s="20"/>
      <c r="V7" s="20"/>
      <c r="W7" s="20">
        <v>17484612</v>
      </c>
      <c r="X7" s="20">
        <v>16158216</v>
      </c>
      <c r="Y7" s="20">
        <v>1326396</v>
      </c>
      <c r="Z7" s="21">
        <v>8.2088022588632299</v>
      </c>
      <c r="AA7" s="22">
        <v>32316394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962968</v>
      </c>
      <c r="D10" s="18"/>
      <c r="E10" s="19">
        <v>858345</v>
      </c>
      <c r="F10" s="20">
        <v>858345</v>
      </c>
      <c r="G10" s="20">
        <v>865784</v>
      </c>
      <c r="H10" s="20">
        <v>97184</v>
      </c>
      <c r="I10" s="20"/>
      <c r="J10" s="20">
        <v>962968</v>
      </c>
      <c r="K10" s="20"/>
      <c r="L10" s="20"/>
      <c r="M10" s="20">
        <v>25599</v>
      </c>
      <c r="N10" s="20">
        <v>25599</v>
      </c>
      <c r="O10" s="20"/>
      <c r="P10" s="20"/>
      <c r="Q10" s="20"/>
      <c r="R10" s="20"/>
      <c r="S10" s="20"/>
      <c r="T10" s="20"/>
      <c r="U10" s="20"/>
      <c r="V10" s="20"/>
      <c r="W10" s="20">
        <v>988567</v>
      </c>
      <c r="X10" s="20">
        <v>429180</v>
      </c>
      <c r="Y10" s="20">
        <v>559387</v>
      </c>
      <c r="Z10" s="21">
        <v>130.33855258865742</v>
      </c>
      <c r="AA10" s="22">
        <v>858345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26142862</v>
      </c>
      <c r="D13" s="29">
        <f>SUM(D6:D12)</f>
        <v>0</v>
      </c>
      <c r="E13" s="30">
        <f t="shared" si="0"/>
        <v>33174739</v>
      </c>
      <c r="F13" s="31">
        <f t="shared" si="0"/>
        <v>33174739</v>
      </c>
      <c r="G13" s="31">
        <f t="shared" si="0"/>
        <v>19951605</v>
      </c>
      <c r="H13" s="31">
        <f t="shared" si="0"/>
        <v>5110825</v>
      </c>
      <c r="I13" s="31">
        <f t="shared" si="0"/>
        <v>-6468746</v>
      </c>
      <c r="J13" s="31">
        <f t="shared" si="0"/>
        <v>18593684</v>
      </c>
      <c r="K13" s="31">
        <f t="shared" si="0"/>
        <v>-151927</v>
      </c>
      <c r="L13" s="31">
        <f t="shared" si="0"/>
        <v>1436348</v>
      </c>
      <c r="M13" s="31">
        <f t="shared" si="0"/>
        <v>-1404926</v>
      </c>
      <c r="N13" s="31">
        <f t="shared" si="0"/>
        <v>-120505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18473179</v>
      </c>
      <c r="X13" s="31">
        <f t="shared" si="0"/>
        <v>16587396</v>
      </c>
      <c r="Y13" s="31">
        <f t="shared" si="0"/>
        <v>1885783</v>
      </c>
      <c r="Z13" s="32">
        <f>+IF(X13&lt;&gt;0,+(Y13/X13)*100,0)</f>
        <v>11.368770601485609</v>
      </c>
      <c r="AA13" s="33">
        <f>SUM(AA6:AA12)</f>
        <v>33174739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182215247</v>
      </c>
      <c r="D17" s="18"/>
      <c r="E17" s="19">
        <v>197345727</v>
      </c>
      <c r="F17" s="20">
        <v>197345727</v>
      </c>
      <c r="G17" s="24">
        <v>67729617</v>
      </c>
      <c r="H17" s="24">
        <v>-19449965</v>
      </c>
      <c r="I17" s="24">
        <v>9833208</v>
      </c>
      <c r="J17" s="20">
        <v>58112860</v>
      </c>
      <c r="K17" s="24">
        <v>18942245</v>
      </c>
      <c r="L17" s="24">
        <v>16562586</v>
      </c>
      <c r="M17" s="20">
        <v>26449691</v>
      </c>
      <c r="N17" s="24">
        <v>61954522</v>
      </c>
      <c r="O17" s="24"/>
      <c r="P17" s="24"/>
      <c r="Q17" s="20"/>
      <c r="R17" s="24"/>
      <c r="S17" s="24"/>
      <c r="T17" s="20"/>
      <c r="U17" s="24"/>
      <c r="V17" s="24"/>
      <c r="W17" s="24">
        <v>120067382</v>
      </c>
      <c r="X17" s="20">
        <v>98672988</v>
      </c>
      <c r="Y17" s="24">
        <v>21394394</v>
      </c>
      <c r="Z17" s="25">
        <v>21.682118311852481</v>
      </c>
      <c r="AA17" s="26">
        <v>197345727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454545</v>
      </c>
      <c r="F21" s="20">
        <v>454545</v>
      </c>
      <c r="G21" s="20">
        <v>184462</v>
      </c>
      <c r="H21" s="20">
        <v>-184462</v>
      </c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227274</v>
      </c>
      <c r="Y21" s="20">
        <v>-227274</v>
      </c>
      <c r="Z21" s="21">
        <v>-100</v>
      </c>
      <c r="AA21" s="22">
        <v>454545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182215247</v>
      </c>
      <c r="D25" s="29">
        <f t="shared" ref="D25:Y25" si="1">SUM(D15:D24)</f>
        <v>0</v>
      </c>
      <c r="E25" s="35">
        <f t="shared" si="1"/>
        <v>197800272</v>
      </c>
      <c r="F25" s="36">
        <f t="shared" si="1"/>
        <v>197800272</v>
      </c>
      <c r="G25" s="36">
        <f t="shared" si="1"/>
        <v>67914079</v>
      </c>
      <c r="H25" s="36">
        <f t="shared" si="1"/>
        <v>-19634427</v>
      </c>
      <c r="I25" s="36">
        <f t="shared" si="1"/>
        <v>9833208</v>
      </c>
      <c r="J25" s="36">
        <f t="shared" si="1"/>
        <v>58112860</v>
      </c>
      <c r="K25" s="36">
        <f t="shared" si="1"/>
        <v>18942245</v>
      </c>
      <c r="L25" s="36">
        <f t="shared" si="1"/>
        <v>16562586</v>
      </c>
      <c r="M25" s="36">
        <f t="shared" si="1"/>
        <v>26449691</v>
      </c>
      <c r="N25" s="36">
        <f t="shared" si="1"/>
        <v>61954522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120067382</v>
      </c>
      <c r="X25" s="36">
        <f t="shared" si="1"/>
        <v>98900262</v>
      </c>
      <c r="Y25" s="36">
        <f t="shared" si="1"/>
        <v>21167120</v>
      </c>
      <c r="Z25" s="37">
        <f>+IF(X25&lt;&gt;0,+(Y25/X25)*100,0)</f>
        <v>21.402491330103857</v>
      </c>
      <c r="AA25" s="38">
        <f>SUM(AA15:AA24)</f>
        <v>197800272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208358109</v>
      </c>
      <c r="D26" s="29">
        <f>+D13+D25</f>
        <v>0</v>
      </c>
      <c r="E26" s="30">
        <f t="shared" si="2"/>
        <v>230975011</v>
      </c>
      <c r="F26" s="31">
        <f t="shared" si="2"/>
        <v>230975011</v>
      </c>
      <c r="G26" s="31">
        <f t="shared" si="2"/>
        <v>87865684</v>
      </c>
      <c r="H26" s="31">
        <f t="shared" si="2"/>
        <v>-14523602</v>
      </c>
      <c r="I26" s="31">
        <f t="shared" si="2"/>
        <v>3364462</v>
      </c>
      <c r="J26" s="31">
        <f t="shared" si="2"/>
        <v>76706544</v>
      </c>
      <c r="K26" s="31">
        <f t="shared" si="2"/>
        <v>18790318</v>
      </c>
      <c r="L26" s="31">
        <f t="shared" si="2"/>
        <v>17998934</v>
      </c>
      <c r="M26" s="31">
        <f t="shared" si="2"/>
        <v>25044765</v>
      </c>
      <c r="N26" s="31">
        <f t="shared" si="2"/>
        <v>61834017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138540561</v>
      </c>
      <c r="X26" s="31">
        <f t="shared" si="2"/>
        <v>115487658</v>
      </c>
      <c r="Y26" s="31">
        <f t="shared" si="2"/>
        <v>23052903</v>
      </c>
      <c r="Z26" s="32">
        <f>+IF(X26&lt;&gt;0,+(Y26/X26)*100,0)</f>
        <v>19.961356390134778</v>
      </c>
      <c r="AA26" s="33">
        <f>+AA13+AA25</f>
        <v>230975011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3440893</v>
      </c>
      <c r="D31" s="18"/>
      <c r="E31" s="19">
        <v>3748469</v>
      </c>
      <c r="F31" s="20">
        <v>3748469</v>
      </c>
      <c r="G31" s="20">
        <v>3460352</v>
      </c>
      <c r="H31" s="20">
        <v>1782</v>
      </c>
      <c r="I31" s="20">
        <v>11400</v>
      </c>
      <c r="J31" s="20">
        <v>3473534</v>
      </c>
      <c r="K31" s="20">
        <v>14571</v>
      </c>
      <c r="L31" s="20">
        <v>9638</v>
      </c>
      <c r="M31" s="20">
        <v>8779</v>
      </c>
      <c r="N31" s="20">
        <v>32988</v>
      </c>
      <c r="O31" s="20"/>
      <c r="P31" s="20"/>
      <c r="Q31" s="20"/>
      <c r="R31" s="20"/>
      <c r="S31" s="20"/>
      <c r="T31" s="20"/>
      <c r="U31" s="20"/>
      <c r="V31" s="20"/>
      <c r="W31" s="20">
        <v>3506522</v>
      </c>
      <c r="X31" s="20">
        <v>1874232</v>
      </c>
      <c r="Y31" s="20">
        <v>1632290</v>
      </c>
      <c r="Z31" s="21">
        <v>87.091139197281876</v>
      </c>
      <c r="AA31" s="22">
        <v>3748469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-11671452</v>
      </c>
      <c r="D35" s="18"/>
      <c r="E35" s="19">
        <v>-11770102</v>
      </c>
      <c r="F35" s="20">
        <v>-11770102</v>
      </c>
      <c r="G35" s="20">
        <v>-11979028</v>
      </c>
      <c r="H35" s="20">
        <v>2817</v>
      </c>
      <c r="I35" s="20">
        <v>-905313</v>
      </c>
      <c r="J35" s="20">
        <v>-12881524</v>
      </c>
      <c r="K35" s="20">
        <v>6159</v>
      </c>
      <c r="L35" s="20">
        <v>124927</v>
      </c>
      <c r="M35" s="20">
        <v>-264462</v>
      </c>
      <c r="N35" s="20">
        <v>-133376</v>
      </c>
      <c r="O35" s="20"/>
      <c r="P35" s="20"/>
      <c r="Q35" s="20"/>
      <c r="R35" s="20"/>
      <c r="S35" s="20"/>
      <c r="T35" s="20"/>
      <c r="U35" s="20"/>
      <c r="V35" s="20"/>
      <c r="W35" s="20">
        <v>-13014900</v>
      </c>
      <c r="X35" s="20">
        <v>-5885052</v>
      </c>
      <c r="Y35" s="20">
        <v>-7129848</v>
      </c>
      <c r="Z35" s="21">
        <v>121.15182669583888</v>
      </c>
      <c r="AA35" s="22">
        <v>-11770102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-8230559</v>
      </c>
      <c r="D37" s="29">
        <f t="shared" ref="D37:Y37" si="3">SUM(D29:D36)</f>
        <v>0</v>
      </c>
      <c r="E37" s="30">
        <f t="shared" si="3"/>
        <v>-8021633</v>
      </c>
      <c r="F37" s="31">
        <f t="shared" si="3"/>
        <v>-8021633</v>
      </c>
      <c r="G37" s="31">
        <f t="shared" si="3"/>
        <v>-8518676</v>
      </c>
      <c r="H37" s="31">
        <f t="shared" si="3"/>
        <v>4599</v>
      </c>
      <c r="I37" s="31">
        <f t="shared" si="3"/>
        <v>-893913</v>
      </c>
      <c r="J37" s="31">
        <f t="shared" si="3"/>
        <v>-9407990</v>
      </c>
      <c r="K37" s="31">
        <f t="shared" si="3"/>
        <v>20730</v>
      </c>
      <c r="L37" s="31">
        <f t="shared" si="3"/>
        <v>134565</v>
      </c>
      <c r="M37" s="31">
        <f t="shared" si="3"/>
        <v>-255683</v>
      </c>
      <c r="N37" s="31">
        <f t="shared" si="3"/>
        <v>-100388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-9508378</v>
      </c>
      <c r="X37" s="31">
        <f t="shared" si="3"/>
        <v>-4010820</v>
      </c>
      <c r="Y37" s="31">
        <f t="shared" si="3"/>
        <v>-5497558</v>
      </c>
      <c r="Z37" s="32">
        <f>+IF(X37&lt;&gt;0,+(Y37/X37)*100,0)</f>
        <v>137.06818057155394</v>
      </c>
      <c r="AA37" s="33">
        <f>SUM(AA29:AA36)</f>
        <v>-8021633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-8230559</v>
      </c>
      <c r="D44" s="29">
        <f>+D37+D43</f>
        <v>0</v>
      </c>
      <c r="E44" s="30">
        <f t="shared" si="5"/>
        <v>-8021633</v>
      </c>
      <c r="F44" s="31">
        <f t="shared" si="5"/>
        <v>-8021633</v>
      </c>
      <c r="G44" s="31">
        <f t="shared" si="5"/>
        <v>-8518676</v>
      </c>
      <c r="H44" s="31">
        <f t="shared" si="5"/>
        <v>4599</v>
      </c>
      <c r="I44" s="31">
        <f t="shared" si="5"/>
        <v>-893913</v>
      </c>
      <c r="J44" s="31">
        <f t="shared" si="5"/>
        <v>-9407990</v>
      </c>
      <c r="K44" s="31">
        <f t="shared" si="5"/>
        <v>20730</v>
      </c>
      <c r="L44" s="31">
        <f t="shared" si="5"/>
        <v>134565</v>
      </c>
      <c r="M44" s="31">
        <f t="shared" si="5"/>
        <v>-255683</v>
      </c>
      <c r="N44" s="31">
        <f t="shared" si="5"/>
        <v>-100388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-9508378</v>
      </c>
      <c r="X44" s="31">
        <f t="shared" si="5"/>
        <v>-4010820</v>
      </c>
      <c r="Y44" s="31">
        <f t="shared" si="5"/>
        <v>-5497558</v>
      </c>
      <c r="Z44" s="32">
        <f>+IF(X44&lt;&gt;0,+(Y44/X44)*100,0)</f>
        <v>137.06818057155394</v>
      </c>
      <c r="AA44" s="33">
        <f>+AA37+AA43</f>
        <v>-8021633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216588668</v>
      </c>
      <c r="D45" s="42">
        <f t="shared" si="6"/>
        <v>0</v>
      </c>
      <c r="E45" s="43">
        <f t="shared" si="6"/>
        <v>238996644</v>
      </c>
      <c r="F45" s="44">
        <f t="shared" si="6"/>
        <v>238996644</v>
      </c>
      <c r="G45" s="44">
        <f t="shared" si="6"/>
        <v>96384360</v>
      </c>
      <c r="H45" s="44">
        <f t="shared" si="6"/>
        <v>-14528201</v>
      </c>
      <c r="I45" s="44">
        <f t="shared" si="6"/>
        <v>4258375</v>
      </c>
      <c r="J45" s="44">
        <f t="shared" si="6"/>
        <v>86114534</v>
      </c>
      <c r="K45" s="44">
        <f t="shared" si="6"/>
        <v>18769588</v>
      </c>
      <c r="L45" s="44">
        <f t="shared" si="6"/>
        <v>17864369</v>
      </c>
      <c r="M45" s="44">
        <f t="shared" si="6"/>
        <v>25300448</v>
      </c>
      <c r="N45" s="44">
        <f t="shared" si="6"/>
        <v>61934405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148048939</v>
      </c>
      <c r="X45" s="44">
        <f t="shared" si="6"/>
        <v>119498478</v>
      </c>
      <c r="Y45" s="44">
        <f t="shared" si="6"/>
        <v>28550461</v>
      </c>
      <c r="Z45" s="45">
        <f>+IF(X45&lt;&gt;0,+(Y45/X45)*100,0)</f>
        <v>23.89190346005913</v>
      </c>
      <c r="AA45" s="46">
        <f>+AA26-AA44</f>
        <v>238996644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-543833118</v>
      </c>
      <c r="D47" s="18"/>
      <c r="E47" s="19">
        <v>-587913142</v>
      </c>
      <c r="F47" s="20">
        <v>-587913142</v>
      </c>
      <c r="G47" s="20">
        <v>-566013825</v>
      </c>
      <c r="H47" s="20">
        <v>-22538824</v>
      </c>
      <c r="I47" s="20">
        <v>-10834078</v>
      </c>
      <c r="J47" s="20">
        <v>-599386727</v>
      </c>
      <c r="K47" s="20">
        <v>-7104755</v>
      </c>
      <c r="L47" s="20">
        <v>-7559935</v>
      </c>
      <c r="M47" s="20">
        <v>-6204341</v>
      </c>
      <c r="N47" s="20">
        <v>-20869031</v>
      </c>
      <c r="O47" s="20"/>
      <c r="P47" s="20"/>
      <c r="Q47" s="20"/>
      <c r="R47" s="20"/>
      <c r="S47" s="20"/>
      <c r="T47" s="20"/>
      <c r="U47" s="20"/>
      <c r="V47" s="20"/>
      <c r="W47" s="20">
        <v>-620255758</v>
      </c>
      <c r="X47" s="20">
        <v>-293956596</v>
      </c>
      <c r="Y47" s="20">
        <v>-326299162</v>
      </c>
      <c r="Z47" s="47">
        <v>111.00249711695531</v>
      </c>
      <c r="AA47" s="22">
        <v>-587913142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-543833118</v>
      </c>
      <c r="D50" s="50">
        <f t="shared" ref="D50:Y50" si="7">SUM(D47:D49)</f>
        <v>0</v>
      </c>
      <c r="E50" s="51">
        <f t="shared" si="7"/>
        <v>-587913142</v>
      </c>
      <c r="F50" s="52">
        <f t="shared" si="7"/>
        <v>-587913142</v>
      </c>
      <c r="G50" s="52">
        <f t="shared" si="7"/>
        <v>-566013825</v>
      </c>
      <c r="H50" s="52">
        <f t="shared" si="7"/>
        <v>-22538824</v>
      </c>
      <c r="I50" s="52">
        <f t="shared" si="7"/>
        <v>-10834078</v>
      </c>
      <c r="J50" s="52">
        <f t="shared" si="7"/>
        <v>-599386727</v>
      </c>
      <c r="K50" s="52">
        <f t="shared" si="7"/>
        <v>-7104755</v>
      </c>
      <c r="L50" s="52">
        <f t="shared" si="7"/>
        <v>-7559935</v>
      </c>
      <c r="M50" s="52">
        <f t="shared" si="7"/>
        <v>-6204341</v>
      </c>
      <c r="N50" s="52">
        <f t="shared" si="7"/>
        <v>-20869031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-620255758</v>
      </c>
      <c r="X50" s="52">
        <f t="shared" si="7"/>
        <v>-293956596</v>
      </c>
      <c r="Y50" s="52">
        <f t="shared" si="7"/>
        <v>-326299162</v>
      </c>
      <c r="Z50" s="53">
        <f>+IF(X50&lt;&gt;0,+(Y50/X50)*100,0)</f>
        <v>111.00249711695531</v>
      </c>
      <c r="AA50" s="54">
        <f>SUM(AA47:AA49)</f>
        <v>-587913142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-19963660385</v>
      </c>
      <c r="D6" s="18"/>
      <c r="E6" s="19">
        <v>-16923240863</v>
      </c>
      <c r="F6" s="20">
        <v>-16655313520</v>
      </c>
      <c r="G6" s="20">
        <v>-3020965509</v>
      </c>
      <c r="H6" s="20">
        <v>-1961305233</v>
      </c>
      <c r="I6" s="20">
        <v>-106841428</v>
      </c>
      <c r="J6" s="20">
        <v>-5089112170</v>
      </c>
      <c r="K6" s="20">
        <v>-3767625677</v>
      </c>
      <c r="L6" s="20">
        <v>-1251093409</v>
      </c>
      <c r="M6" s="20">
        <v>-492119580</v>
      </c>
      <c r="N6" s="20">
        <v>-5510838666</v>
      </c>
      <c r="O6" s="20"/>
      <c r="P6" s="20"/>
      <c r="Q6" s="20"/>
      <c r="R6" s="20"/>
      <c r="S6" s="20"/>
      <c r="T6" s="20"/>
      <c r="U6" s="20"/>
      <c r="V6" s="20"/>
      <c r="W6" s="20">
        <v>-10599950836</v>
      </c>
      <c r="X6" s="20">
        <v>-25832785929</v>
      </c>
      <c r="Y6" s="20">
        <v>15232835093</v>
      </c>
      <c r="Z6" s="21">
        <v>-58.967062766155443</v>
      </c>
      <c r="AA6" s="22">
        <v>-16655313520</v>
      </c>
    </row>
    <row r="7" spans="1:27" x14ac:dyDescent="0.25">
      <c r="A7" s="23" t="s">
        <v>35</v>
      </c>
      <c r="B7" s="17" t="s">
        <v>32</v>
      </c>
      <c r="C7" s="18">
        <v>5732563118</v>
      </c>
      <c r="D7" s="18"/>
      <c r="E7" s="19">
        <v>4924646964</v>
      </c>
      <c r="F7" s="20">
        <v>4828304312</v>
      </c>
      <c r="G7" s="20">
        <v>1324418221</v>
      </c>
      <c r="H7" s="20">
        <v>1571587957</v>
      </c>
      <c r="I7" s="20">
        <v>1470364063</v>
      </c>
      <c r="J7" s="20">
        <v>4366370241</v>
      </c>
      <c r="K7" s="20">
        <v>1341046285</v>
      </c>
      <c r="L7" s="20">
        <v>1604425634</v>
      </c>
      <c r="M7" s="20">
        <v>1188894194</v>
      </c>
      <c r="N7" s="20">
        <v>4134366113</v>
      </c>
      <c r="O7" s="20"/>
      <c r="P7" s="20"/>
      <c r="Q7" s="20"/>
      <c r="R7" s="20"/>
      <c r="S7" s="20"/>
      <c r="T7" s="20"/>
      <c r="U7" s="20"/>
      <c r="V7" s="20"/>
      <c r="W7" s="20">
        <v>8500736354</v>
      </c>
      <c r="X7" s="20">
        <v>-10199434859</v>
      </c>
      <c r="Y7" s="20">
        <v>18700171213</v>
      </c>
      <c r="Z7" s="21">
        <v>-183.34517031106813</v>
      </c>
      <c r="AA7" s="22">
        <v>4828304312</v>
      </c>
    </row>
    <row r="8" spans="1:27" x14ac:dyDescent="0.25">
      <c r="A8" s="23" t="s">
        <v>36</v>
      </c>
      <c r="B8" s="17" t="s">
        <v>32</v>
      </c>
      <c r="C8" s="18">
        <v>185872643</v>
      </c>
      <c r="D8" s="18"/>
      <c r="E8" s="19">
        <v>25915829</v>
      </c>
      <c r="F8" s="20">
        <v>25908731</v>
      </c>
      <c r="G8" s="20">
        <v>88845441</v>
      </c>
      <c r="H8" s="20">
        <v>114018458</v>
      </c>
      <c r="I8" s="20">
        <v>58342225</v>
      </c>
      <c r="J8" s="20">
        <v>261206124</v>
      </c>
      <c r="K8" s="20">
        <v>43338262</v>
      </c>
      <c r="L8" s="20">
        <v>42774540</v>
      </c>
      <c r="M8" s="20">
        <v>98478149</v>
      </c>
      <c r="N8" s="20">
        <v>184590951</v>
      </c>
      <c r="O8" s="20"/>
      <c r="P8" s="20"/>
      <c r="Q8" s="20"/>
      <c r="R8" s="20"/>
      <c r="S8" s="20"/>
      <c r="T8" s="20"/>
      <c r="U8" s="20"/>
      <c r="V8" s="20"/>
      <c r="W8" s="20">
        <v>445797075</v>
      </c>
      <c r="X8" s="20">
        <v>16544058</v>
      </c>
      <c r="Y8" s="20">
        <v>429253017</v>
      </c>
      <c r="Z8" s="21">
        <v>2594.6053682838874</v>
      </c>
      <c r="AA8" s="22">
        <v>25908731</v>
      </c>
    </row>
    <row r="9" spans="1:27" x14ac:dyDescent="0.25">
      <c r="A9" s="23" t="s">
        <v>37</v>
      </c>
      <c r="B9" s="17" t="s">
        <v>32</v>
      </c>
      <c r="C9" s="18"/>
      <c r="D9" s="18"/>
      <c r="E9" s="19">
        <v>251280</v>
      </c>
      <c r="F9" s="20">
        <v>251280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>
        <v>251280</v>
      </c>
    </row>
    <row r="10" spans="1:27" x14ac:dyDescent="0.25">
      <c r="A10" s="23" t="s">
        <v>38</v>
      </c>
      <c r="B10" s="17" t="s">
        <v>32</v>
      </c>
      <c r="C10" s="18">
        <v>87032619</v>
      </c>
      <c r="D10" s="18"/>
      <c r="E10" s="19">
        <v>520553965</v>
      </c>
      <c r="F10" s="20">
        <v>520696162</v>
      </c>
      <c r="G10" s="20">
        <v>212409008</v>
      </c>
      <c r="H10" s="20">
        <v>-447786272</v>
      </c>
      <c r="I10" s="20">
        <v>67855285</v>
      </c>
      <c r="J10" s="20">
        <v>-167521979</v>
      </c>
      <c r="K10" s="20">
        <v>130229108</v>
      </c>
      <c r="L10" s="20">
        <v>104450515</v>
      </c>
      <c r="M10" s="20">
        <v>62634686</v>
      </c>
      <c r="N10" s="20">
        <v>297314309</v>
      </c>
      <c r="O10" s="20"/>
      <c r="P10" s="20"/>
      <c r="Q10" s="20"/>
      <c r="R10" s="20"/>
      <c r="S10" s="20"/>
      <c r="T10" s="20"/>
      <c r="U10" s="20"/>
      <c r="V10" s="20"/>
      <c r="W10" s="20">
        <v>129792330</v>
      </c>
      <c r="X10" s="20">
        <v>242127542</v>
      </c>
      <c r="Y10" s="20">
        <v>-112335212</v>
      </c>
      <c r="Z10" s="21">
        <v>-46.395057361958436</v>
      </c>
      <c r="AA10" s="22">
        <v>520696162</v>
      </c>
    </row>
    <row r="11" spans="1:27" x14ac:dyDescent="0.25">
      <c r="A11" s="23" t="s">
        <v>39</v>
      </c>
      <c r="B11" s="17" t="s">
        <v>32</v>
      </c>
      <c r="C11" s="18">
        <v>1457175573</v>
      </c>
      <c r="D11" s="18"/>
      <c r="E11" s="19">
        <v>633463406</v>
      </c>
      <c r="F11" s="20">
        <v>707340915</v>
      </c>
      <c r="G11" s="24">
        <v>573329996</v>
      </c>
      <c r="H11" s="24">
        <v>-23460514</v>
      </c>
      <c r="I11" s="24">
        <v>195705260</v>
      </c>
      <c r="J11" s="20">
        <v>745574742</v>
      </c>
      <c r="K11" s="24">
        <v>-5371954</v>
      </c>
      <c r="L11" s="24">
        <v>15599518</v>
      </c>
      <c r="M11" s="20">
        <v>47572743</v>
      </c>
      <c r="N11" s="24">
        <v>57800307</v>
      </c>
      <c r="O11" s="24"/>
      <c r="P11" s="24"/>
      <c r="Q11" s="20"/>
      <c r="R11" s="24"/>
      <c r="S11" s="24"/>
      <c r="T11" s="20"/>
      <c r="U11" s="24"/>
      <c r="V11" s="24"/>
      <c r="W11" s="24">
        <v>803375049</v>
      </c>
      <c r="X11" s="20">
        <v>531567702</v>
      </c>
      <c r="Y11" s="24">
        <v>271807347</v>
      </c>
      <c r="Z11" s="25">
        <v>51.13315688243226</v>
      </c>
      <c r="AA11" s="26">
        <v>707340915</v>
      </c>
    </row>
    <row r="12" spans="1:27" x14ac:dyDescent="0.25">
      <c r="A12" s="23" t="s">
        <v>40</v>
      </c>
      <c r="B12" s="17" t="s">
        <v>32</v>
      </c>
      <c r="C12" s="18">
        <v>-22135860</v>
      </c>
      <c r="D12" s="18"/>
      <c r="E12" s="19">
        <v>14094753</v>
      </c>
      <c r="F12" s="20">
        <v>14094753</v>
      </c>
      <c r="G12" s="20">
        <v>4656846</v>
      </c>
      <c r="H12" s="20">
        <v>26943310</v>
      </c>
      <c r="I12" s="20">
        <v>-520525</v>
      </c>
      <c r="J12" s="20">
        <v>31079631</v>
      </c>
      <c r="K12" s="20">
        <v>-29026092</v>
      </c>
      <c r="L12" s="20">
        <v>30298287</v>
      </c>
      <c r="M12" s="20">
        <v>-23876303</v>
      </c>
      <c r="N12" s="20">
        <v>-22604108</v>
      </c>
      <c r="O12" s="20"/>
      <c r="P12" s="20"/>
      <c r="Q12" s="20"/>
      <c r="R12" s="20"/>
      <c r="S12" s="20"/>
      <c r="T12" s="20"/>
      <c r="U12" s="20"/>
      <c r="V12" s="20"/>
      <c r="W12" s="20">
        <v>8475523</v>
      </c>
      <c r="X12" s="20">
        <v>7047384</v>
      </c>
      <c r="Y12" s="20">
        <v>1428139</v>
      </c>
      <c r="Z12" s="21">
        <v>20.264810318268452</v>
      </c>
      <c r="AA12" s="22">
        <v>14094753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-12523152292</v>
      </c>
      <c r="D13" s="29">
        <f>SUM(D6:D12)</f>
        <v>0</v>
      </c>
      <c r="E13" s="30">
        <f t="shared" si="0"/>
        <v>-10804314666</v>
      </c>
      <c r="F13" s="31">
        <f t="shared" si="0"/>
        <v>-10558717367</v>
      </c>
      <c r="G13" s="31">
        <f t="shared" si="0"/>
        <v>-817305997</v>
      </c>
      <c r="H13" s="31">
        <f t="shared" si="0"/>
        <v>-720002294</v>
      </c>
      <c r="I13" s="31">
        <f t="shared" si="0"/>
        <v>1684904880</v>
      </c>
      <c r="J13" s="31">
        <f t="shared" si="0"/>
        <v>147596589</v>
      </c>
      <c r="K13" s="31">
        <f t="shared" si="0"/>
        <v>-2287410068</v>
      </c>
      <c r="L13" s="31">
        <f t="shared" si="0"/>
        <v>546455085</v>
      </c>
      <c r="M13" s="31">
        <f t="shared" si="0"/>
        <v>881583889</v>
      </c>
      <c r="N13" s="31">
        <f t="shared" si="0"/>
        <v>-859371094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-711774505</v>
      </c>
      <c r="X13" s="31">
        <f t="shared" si="0"/>
        <v>-35234934102</v>
      </c>
      <c r="Y13" s="31">
        <f t="shared" si="0"/>
        <v>34523159597</v>
      </c>
      <c r="Z13" s="32">
        <f>+IF(X13&lt;&gt;0,+(Y13/X13)*100,0)</f>
        <v>-97.979918160370289</v>
      </c>
      <c r="AA13" s="33">
        <f>SUM(AA6:AA12)</f>
        <v>-10558717367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737188</v>
      </c>
      <c r="D16" s="18"/>
      <c r="E16" s="19"/>
      <c r="F16" s="20">
        <v>737188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737188</v>
      </c>
      <c r="Y16" s="20">
        <v>-737188</v>
      </c>
      <c r="Z16" s="21">
        <v>-100</v>
      </c>
      <c r="AA16" s="22">
        <v>737188</v>
      </c>
    </row>
    <row r="17" spans="1:27" x14ac:dyDescent="0.25">
      <c r="A17" s="23" t="s">
        <v>45</v>
      </c>
      <c r="B17" s="17" t="s">
        <v>32</v>
      </c>
      <c r="C17" s="18">
        <v>33796209939</v>
      </c>
      <c r="D17" s="18"/>
      <c r="E17" s="19">
        <v>30149345107</v>
      </c>
      <c r="F17" s="20">
        <v>30072135493</v>
      </c>
      <c r="G17" s="24">
        <v>13578982476</v>
      </c>
      <c r="H17" s="24">
        <v>-2632527248</v>
      </c>
      <c r="I17" s="24">
        <v>235483354</v>
      </c>
      <c r="J17" s="20">
        <v>11181938582</v>
      </c>
      <c r="K17" s="24">
        <v>2852817605</v>
      </c>
      <c r="L17" s="24">
        <v>278150547</v>
      </c>
      <c r="M17" s="20">
        <v>318328453</v>
      </c>
      <c r="N17" s="24">
        <v>3449296605</v>
      </c>
      <c r="O17" s="24"/>
      <c r="P17" s="24"/>
      <c r="Q17" s="20"/>
      <c r="R17" s="24"/>
      <c r="S17" s="24"/>
      <c r="T17" s="20"/>
      <c r="U17" s="24"/>
      <c r="V17" s="24"/>
      <c r="W17" s="24">
        <v>14631235187</v>
      </c>
      <c r="X17" s="20">
        <v>24200892989</v>
      </c>
      <c r="Y17" s="24">
        <v>-9569657802</v>
      </c>
      <c r="Z17" s="25">
        <v>-39.542581368173828</v>
      </c>
      <c r="AA17" s="26">
        <v>30072135493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1940181</v>
      </c>
      <c r="D21" s="18"/>
      <c r="E21" s="19">
        <v>31350592</v>
      </c>
      <c r="F21" s="20">
        <v>31350192</v>
      </c>
      <c r="G21" s="20">
        <v>92578</v>
      </c>
      <c r="H21" s="20">
        <v>-449393</v>
      </c>
      <c r="I21" s="20">
        <v>-264385</v>
      </c>
      <c r="J21" s="20">
        <v>-621200</v>
      </c>
      <c r="K21" s="20">
        <v>591963</v>
      </c>
      <c r="L21" s="20">
        <v>-50228</v>
      </c>
      <c r="M21" s="20">
        <v>-50532</v>
      </c>
      <c r="N21" s="20">
        <v>491203</v>
      </c>
      <c r="O21" s="20"/>
      <c r="P21" s="20"/>
      <c r="Q21" s="20"/>
      <c r="R21" s="20"/>
      <c r="S21" s="20"/>
      <c r="T21" s="20"/>
      <c r="U21" s="20"/>
      <c r="V21" s="20"/>
      <c r="W21" s="20">
        <v>-129997</v>
      </c>
      <c r="X21" s="20">
        <v>34471321</v>
      </c>
      <c r="Y21" s="20">
        <v>-34601318</v>
      </c>
      <c r="Z21" s="21">
        <v>-100.37711638611123</v>
      </c>
      <c r="AA21" s="22">
        <v>31350192</v>
      </c>
    </row>
    <row r="22" spans="1:27" x14ac:dyDescent="0.25">
      <c r="A22" s="23" t="s">
        <v>35</v>
      </c>
      <c r="B22" s="17" t="s">
        <v>32</v>
      </c>
      <c r="C22" s="18">
        <v>3051616</v>
      </c>
      <c r="D22" s="18"/>
      <c r="E22" s="19">
        <v>5434382</v>
      </c>
      <c r="F22" s="20">
        <v>5434382</v>
      </c>
      <c r="G22" s="20">
        <v>5434382</v>
      </c>
      <c r="H22" s="20">
        <v>-2382765</v>
      </c>
      <c r="I22" s="20"/>
      <c r="J22" s="20">
        <v>3051617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3051617</v>
      </c>
      <c r="X22" s="20">
        <v>2717196</v>
      </c>
      <c r="Y22" s="20">
        <v>334421</v>
      </c>
      <c r="Z22" s="21">
        <v>12.30757737020075</v>
      </c>
      <c r="AA22" s="22">
        <v>5434382</v>
      </c>
    </row>
    <row r="23" spans="1:27" x14ac:dyDescent="0.25">
      <c r="A23" s="23" t="s">
        <v>50</v>
      </c>
      <c r="B23" s="17" t="s">
        <v>32</v>
      </c>
      <c r="C23" s="18"/>
      <c r="D23" s="18"/>
      <c r="E23" s="19">
        <v>2805130</v>
      </c>
      <c r="F23" s="20">
        <v>2805130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>
        <v>2805130</v>
      </c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33801938924</v>
      </c>
      <c r="D25" s="29">
        <f t="shared" ref="D25:Y25" si="1">SUM(D15:D24)</f>
        <v>0</v>
      </c>
      <c r="E25" s="35">
        <f t="shared" si="1"/>
        <v>30188935211</v>
      </c>
      <c r="F25" s="36">
        <f t="shared" si="1"/>
        <v>30112462385</v>
      </c>
      <c r="G25" s="36">
        <f t="shared" si="1"/>
        <v>13584509436</v>
      </c>
      <c r="H25" s="36">
        <f t="shared" si="1"/>
        <v>-2635359406</v>
      </c>
      <c r="I25" s="36">
        <f t="shared" si="1"/>
        <v>235218969</v>
      </c>
      <c r="J25" s="36">
        <f t="shared" si="1"/>
        <v>11184368999</v>
      </c>
      <c r="K25" s="36">
        <f t="shared" si="1"/>
        <v>2853409568</v>
      </c>
      <c r="L25" s="36">
        <f t="shared" si="1"/>
        <v>278100319</v>
      </c>
      <c r="M25" s="36">
        <f t="shared" si="1"/>
        <v>318277921</v>
      </c>
      <c r="N25" s="36">
        <f t="shared" si="1"/>
        <v>3449787808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14634156807</v>
      </c>
      <c r="X25" s="36">
        <f t="shared" si="1"/>
        <v>24238818694</v>
      </c>
      <c r="Y25" s="36">
        <f t="shared" si="1"/>
        <v>-9604661887</v>
      </c>
      <c r="Z25" s="37">
        <f>+IF(X25&lt;&gt;0,+(Y25/X25)*100,0)</f>
        <v>-39.625123683843171</v>
      </c>
      <c r="AA25" s="38">
        <f>SUM(AA15:AA24)</f>
        <v>30112462385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21278786632</v>
      </c>
      <c r="D26" s="29">
        <f>+D13+D25</f>
        <v>0</v>
      </c>
      <c r="E26" s="30">
        <f t="shared" si="2"/>
        <v>19384620545</v>
      </c>
      <c r="F26" s="31">
        <f t="shared" si="2"/>
        <v>19553745018</v>
      </c>
      <c r="G26" s="31">
        <f t="shared" si="2"/>
        <v>12767203439</v>
      </c>
      <c r="H26" s="31">
        <f t="shared" si="2"/>
        <v>-3355361700</v>
      </c>
      <c r="I26" s="31">
        <f t="shared" si="2"/>
        <v>1920123849</v>
      </c>
      <c r="J26" s="31">
        <f t="shared" si="2"/>
        <v>11331965588</v>
      </c>
      <c r="K26" s="31">
        <f t="shared" si="2"/>
        <v>565999500</v>
      </c>
      <c r="L26" s="31">
        <f t="shared" si="2"/>
        <v>824555404</v>
      </c>
      <c r="M26" s="31">
        <f t="shared" si="2"/>
        <v>1199861810</v>
      </c>
      <c r="N26" s="31">
        <f t="shared" si="2"/>
        <v>2590416714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13922382302</v>
      </c>
      <c r="X26" s="31">
        <f t="shared" si="2"/>
        <v>-10996115408</v>
      </c>
      <c r="Y26" s="31">
        <f t="shared" si="2"/>
        <v>24918497710</v>
      </c>
      <c r="Z26" s="32">
        <f>+IF(X26&lt;&gt;0,+(Y26/X26)*100,0)</f>
        <v>-226.6118241344671</v>
      </c>
      <c r="AA26" s="33">
        <f>+AA13+AA25</f>
        <v>19553745018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366065366</v>
      </c>
      <c r="D30" s="18"/>
      <c r="E30" s="19">
        <v>298363389</v>
      </c>
      <c r="F30" s="20">
        <v>298363389</v>
      </c>
      <c r="G30" s="20">
        <v>17274036</v>
      </c>
      <c r="H30" s="20">
        <v>21709102</v>
      </c>
      <c r="I30" s="20">
        <v>21008808</v>
      </c>
      <c r="J30" s="20">
        <v>59991946</v>
      </c>
      <c r="K30" s="20">
        <v>21709102</v>
      </c>
      <c r="L30" s="20">
        <v>12408560</v>
      </c>
      <c r="M30" s="20">
        <v>-106668225</v>
      </c>
      <c r="N30" s="20">
        <v>-72550563</v>
      </c>
      <c r="O30" s="20"/>
      <c r="P30" s="20"/>
      <c r="Q30" s="20"/>
      <c r="R30" s="20"/>
      <c r="S30" s="20"/>
      <c r="T30" s="20"/>
      <c r="U30" s="20"/>
      <c r="V30" s="20"/>
      <c r="W30" s="20">
        <v>-12558617</v>
      </c>
      <c r="X30" s="20">
        <v>-8470656</v>
      </c>
      <c r="Y30" s="20">
        <v>-4087961</v>
      </c>
      <c r="Z30" s="21">
        <v>48.260264612327546</v>
      </c>
      <c r="AA30" s="22">
        <v>298363389</v>
      </c>
    </row>
    <row r="31" spans="1:27" x14ac:dyDescent="0.25">
      <c r="A31" s="23" t="s">
        <v>58</v>
      </c>
      <c r="B31" s="39" t="s">
        <v>32</v>
      </c>
      <c r="C31" s="18">
        <v>49048601</v>
      </c>
      <c r="D31" s="18"/>
      <c r="E31" s="19">
        <v>19801769</v>
      </c>
      <c r="F31" s="20">
        <v>19827969</v>
      </c>
      <c r="G31" s="20">
        <v>9820602</v>
      </c>
      <c r="H31" s="20">
        <v>108990</v>
      </c>
      <c r="I31" s="20">
        <v>786522</v>
      </c>
      <c r="J31" s="20">
        <v>10716114</v>
      </c>
      <c r="K31" s="20">
        <v>-287457</v>
      </c>
      <c r="L31" s="20">
        <v>199464</v>
      </c>
      <c r="M31" s="20">
        <v>344581</v>
      </c>
      <c r="N31" s="20">
        <v>256588</v>
      </c>
      <c r="O31" s="20"/>
      <c r="P31" s="20"/>
      <c r="Q31" s="20"/>
      <c r="R31" s="20"/>
      <c r="S31" s="20"/>
      <c r="T31" s="20"/>
      <c r="U31" s="20"/>
      <c r="V31" s="20"/>
      <c r="W31" s="20">
        <v>10972702</v>
      </c>
      <c r="X31" s="20">
        <v>17416751</v>
      </c>
      <c r="Y31" s="20">
        <v>-6444049</v>
      </c>
      <c r="Z31" s="21">
        <v>-36.999145248157937</v>
      </c>
      <c r="AA31" s="22">
        <v>19827969</v>
      </c>
    </row>
    <row r="32" spans="1:27" x14ac:dyDescent="0.25">
      <c r="A32" s="23" t="s">
        <v>59</v>
      </c>
      <c r="B32" s="17" t="s">
        <v>32</v>
      </c>
      <c r="C32" s="18">
        <v>2670929580</v>
      </c>
      <c r="D32" s="18"/>
      <c r="E32" s="19">
        <v>2324820934</v>
      </c>
      <c r="F32" s="20">
        <v>2431732537</v>
      </c>
      <c r="G32" s="20">
        <v>1085016224</v>
      </c>
      <c r="H32" s="20">
        <v>643617133</v>
      </c>
      <c r="I32" s="20">
        <v>-697546195</v>
      </c>
      <c r="J32" s="20">
        <v>1031087162</v>
      </c>
      <c r="K32" s="20">
        <v>24840501</v>
      </c>
      <c r="L32" s="20">
        <v>77763117</v>
      </c>
      <c r="M32" s="20">
        <v>-56023322</v>
      </c>
      <c r="N32" s="20">
        <v>46580296</v>
      </c>
      <c r="O32" s="20"/>
      <c r="P32" s="20"/>
      <c r="Q32" s="20"/>
      <c r="R32" s="20"/>
      <c r="S32" s="20"/>
      <c r="T32" s="20"/>
      <c r="U32" s="20"/>
      <c r="V32" s="20"/>
      <c r="W32" s="20">
        <v>1077667458</v>
      </c>
      <c r="X32" s="20">
        <v>3297075433</v>
      </c>
      <c r="Y32" s="20">
        <v>-2219407975</v>
      </c>
      <c r="Z32" s="21">
        <v>-67.314443363540718</v>
      </c>
      <c r="AA32" s="22">
        <v>2431732537</v>
      </c>
    </row>
    <row r="33" spans="1:27" x14ac:dyDescent="0.25">
      <c r="A33" s="23" t="s">
        <v>60</v>
      </c>
      <c r="B33" s="17" t="s">
        <v>32</v>
      </c>
      <c r="C33" s="18">
        <v>-932155259</v>
      </c>
      <c r="D33" s="18"/>
      <c r="E33" s="19">
        <v>-400708516</v>
      </c>
      <c r="F33" s="20">
        <v>-400708516</v>
      </c>
      <c r="G33" s="20">
        <v>-151401389</v>
      </c>
      <c r="H33" s="20">
        <v>74633185</v>
      </c>
      <c r="I33" s="20">
        <v>39915972</v>
      </c>
      <c r="J33" s="20">
        <v>-36852232</v>
      </c>
      <c r="K33" s="20">
        <v>-1958860</v>
      </c>
      <c r="L33" s="20">
        <v>52987528</v>
      </c>
      <c r="M33" s="20">
        <v>-157059603</v>
      </c>
      <c r="N33" s="20">
        <v>-106030935</v>
      </c>
      <c r="O33" s="20"/>
      <c r="P33" s="20"/>
      <c r="Q33" s="20"/>
      <c r="R33" s="20"/>
      <c r="S33" s="20"/>
      <c r="T33" s="20"/>
      <c r="U33" s="20"/>
      <c r="V33" s="20"/>
      <c r="W33" s="20">
        <v>-142883167</v>
      </c>
      <c r="X33" s="20">
        <v>-200354286</v>
      </c>
      <c r="Y33" s="20">
        <v>57471119</v>
      </c>
      <c r="Z33" s="21">
        <v>-28.684746479543744</v>
      </c>
      <c r="AA33" s="22">
        <v>-400708516</v>
      </c>
    </row>
    <row r="34" spans="1:27" x14ac:dyDescent="0.25">
      <c r="A34" s="23" t="s">
        <v>61</v>
      </c>
      <c r="B34" s="17" t="s">
        <v>32</v>
      </c>
      <c r="C34" s="18">
        <v>5493065</v>
      </c>
      <c r="D34" s="18"/>
      <c r="E34" s="19">
        <v>6754291</v>
      </c>
      <c r="F34" s="20">
        <v>7141891</v>
      </c>
      <c r="G34" s="20">
        <v>1419889</v>
      </c>
      <c r="H34" s="20">
        <v>2673175</v>
      </c>
      <c r="I34" s="20"/>
      <c r="J34" s="20">
        <v>4093064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4093064</v>
      </c>
      <c r="X34" s="20">
        <v>3570450</v>
      </c>
      <c r="Y34" s="20">
        <v>522614</v>
      </c>
      <c r="Z34" s="21">
        <v>14.637202593510622</v>
      </c>
      <c r="AA34" s="22">
        <v>7141891</v>
      </c>
    </row>
    <row r="35" spans="1:27" x14ac:dyDescent="0.25">
      <c r="A35" s="23" t="s">
        <v>39</v>
      </c>
      <c r="B35" s="17" t="s">
        <v>32</v>
      </c>
      <c r="C35" s="18">
        <v>2174445220</v>
      </c>
      <c r="D35" s="18"/>
      <c r="E35" s="19">
        <v>1626544842</v>
      </c>
      <c r="F35" s="20">
        <v>1565059181</v>
      </c>
      <c r="G35" s="20">
        <v>815898242</v>
      </c>
      <c r="H35" s="20">
        <v>11349684</v>
      </c>
      <c r="I35" s="20">
        <v>52775543</v>
      </c>
      <c r="J35" s="20">
        <v>880023469</v>
      </c>
      <c r="K35" s="20">
        <v>26501779</v>
      </c>
      <c r="L35" s="20">
        <v>56729733</v>
      </c>
      <c r="M35" s="20">
        <v>52824210</v>
      </c>
      <c r="N35" s="20">
        <v>136055722</v>
      </c>
      <c r="O35" s="20"/>
      <c r="P35" s="20"/>
      <c r="Q35" s="20"/>
      <c r="R35" s="20"/>
      <c r="S35" s="20"/>
      <c r="T35" s="20"/>
      <c r="U35" s="20"/>
      <c r="V35" s="20"/>
      <c r="W35" s="20">
        <v>1016079191</v>
      </c>
      <c r="X35" s="20">
        <v>1355952252</v>
      </c>
      <c r="Y35" s="20">
        <v>-339873061</v>
      </c>
      <c r="Z35" s="21">
        <v>-25.065267637462501</v>
      </c>
      <c r="AA35" s="22">
        <v>1565059181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4333826573</v>
      </c>
      <c r="D37" s="29">
        <f t="shared" ref="D37:Y37" si="3">SUM(D29:D36)</f>
        <v>0</v>
      </c>
      <c r="E37" s="30">
        <f t="shared" si="3"/>
        <v>3875576709</v>
      </c>
      <c r="F37" s="31">
        <f t="shared" si="3"/>
        <v>3921416451</v>
      </c>
      <c r="G37" s="31">
        <f t="shared" si="3"/>
        <v>1778027604</v>
      </c>
      <c r="H37" s="31">
        <f t="shared" si="3"/>
        <v>754091269</v>
      </c>
      <c r="I37" s="31">
        <f t="shared" si="3"/>
        <v>-583059350</v>
      </c>
      <c r="J37" s="31">
        <f t="shared" si="3"/>
        <v>1949059523</v>
      </c>
      <c r="K37" s="31">
        <f t="shared" si="3"/>
        <v>70805065</v>
      </c>
      <c r="L37" s="31">
        <f t="shared" si="3"/>
        <v>200088402</v>
      </c>
      <c r="M37" s="31">
        <f t="shared" si="3"/>
        <v>-266582359</v>
      </c>
      <c r="N37" s="31">
        <f t="shared" si="3"/>
        <v>4311108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1953370631</v>
      </c>
      <c r="X37" s="31">
        <f t="shared" si="3"/>
        <v>4465189944</v>
      </c>
      <c r="Y37" s="31">
        <f t="shared" si="3"/>
        <v>-2511819313</v>
      </c>
      <c r="Z37" s="32">
        <f>+IF(X37&lt;&gt;0,+(Y37/X37)*100,0)</f>
        <v>-56.253358636516715</v>
      </c>
      <c r="AA37" s="33">
        <f>SUM(AA29:AA36)</f>
        <v>3921416451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2082187473</v>
      </c>
      <c r="D39" s="18"/>
      <c r="E39" s="19">
        <v>1622295100</v>
      </c>
      <c r="F39" s="20">
        <v>1622295100</v>
      </c>
      <c r="G39" s="20">
        <v>-4041365</v>
      </c>
      <c r="H39" s="20"/>
      <c r="I39" s="20"/>
      <c r="J39" s="20">
        <v>-4041365</v>
      </c>
      <c r="K39" s="20"/>
      <c r="L39" s="20">
        <v>-11666667</v>
      </c>
      <c r="M39" s="20">
        <v>-149548762</v>
      </c>
      <c r="N39" s="20">
        <v>-161215429</v>
      </c>
      <c r="O39" s="20"/>
      <c r="P39" s="20"/>
      <c r="Q39" s="20"/>
      <c r="R39" s="20"/>
      <c r="S39" s="20"/>
      <c r="T39" s="20"/>
      <c r="U39" s="20"/>
      <c r="V39" s="20"/>
      <c r="W39" s="20">
        <v>-165256794</v>
      </c>
      <c r="X39" s="20">
        <v>1611913600</v>
      </c>
      <c r="Y39" s="20">
        <v>-1777170394</v>
      </c>
      <c r="Z39" s="21">
        <v>-110.25221165700196</v>
      </c>
      <c r="AA39" s="22">
        <v>1622295100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-22000000</v>
      </c>
      <c r="F41" s="20">
        <v>-22000000</v>
      </c>
      <c r="G41" s="20"/>
      <c r="H41" s="20">
        <v>-942358695</v>
      </c>
      <c r="I41" s="20"/>
      <c r="J41" s="20">
        <v>-942358695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-942358695</v>
      </c>
      <c r="X41" s="20"/>
      <c r="Y41" s="20">
        <v>-942358695</v>
      </c>
      <c r="Z41" s="21"/>
      <c r="AA41" s="22">
        <v>-22000000</v>
      </c>
    </row>
    <row r="42" spans="1:27" x14ac:dyDescent="0.25">
      <c r="A42" s="23" t="s">
        <v>66</v>
      </c>
      <c r="B42" s="17" t="s">
        <v>32</v>
      </c>
      <c r="C42" s="18"/>
      <c r="D42" s="18"/>
      <c r="E42" s="19">
        <v>-3402800</v>
      </c>
      <c r="F42" s="20">
        <v>-900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-600</v>
      </c>
      <c r="Y42" s="20">
        <v>600</v>
      </c>
      <c r="Z42" s="21">
        <v>-100</v>
      </c>
      <c r="AA42" s="22">
        <v>-900</v>
      </c>
    </row>
    <row r="43" spans="1:27" x14ac:dyDescent="0.25">
      <c r="A43" s="27" t="s">
        <v>67</v>
      </c>
      <c r="B43" s="34" t="s">
        <v>32</v>
      </c>
      <c r="C43" s="29">
        <f>SUM(C39:C42)</f>
        <v>2082187473</v>
      </c>
      <c r="D43" s="29">
        <f t="shared" ref="D43:Y43" si="4">SUM(D39:D42)</f>
        <v>0</v>
      </c>
      <c r="E43" s="35">
        <f t="shared" si="4"/>
        <v>1596892300</v>
      </c>
      <c r="F43" s="36">
        <f t="shared" si="4"/>
        <v>1600294200</v>
      </c>
      <c r="G43" s="36">
        <f t="shared" si="4"/>
        <v>-4041365</v>
      </c>
      <c r="H43" s="36">
        <f t="shared" si="4"/>
        <v>-942358695</v>
      </c>
      <c r="I43" s="36">
        <f t="shared" si="4"/>
        <v>0</v>
      </c>
      <c r="J43" s="36">
        <f t="shared" si="4"/>
        <v>-946400060</v>
      </c>
      <c r="K43" s="36">
        <f t="shared" si="4"/>
        <v>0</v>
      </c>
      <c r="L43" s="36">
        <f t="shared" si="4"/>
        <v>-11666667</v>
      </c>
      <c r="M43" s="36">
        <f t="shared" si="4"/>
        <v>-149548762</v>
      </c>
      <c r="N43" s="36">
        <f t="shared" si="4"/>
        <v>-161215429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-1107615489</v>
      </c>
      <c r="X43" s="36">
        <f t="shared" si="4"/>
        <v>1611913000</v>
      </c>
      <c r="Y43" s="36">
        <f t="shared" si="4"/>
        <v>-2719528489</v>
      </c>
      <c r="Z43" s="37">
        <f>+IF(X43&lt;&gt;0,+(Y43/X43)*100,0)</f>
        <v>-168.71434680407688</v>
      </c>
      <c r="AA43" s="38">
        <f>SUM(AA39:AA42)</f>
        <v>1600294200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6416014046</v>
      </c>
      <c r="D44" s="29">
        <f>+D37+D43</f>
        <v>0</v>
      </c>
      <c r="E44" s="30">
        <f t="shared" si="5"/>
        <v>5472469009</v>
      </c>
      <c r="F44" s="31">
        <f t="shared" si="5"/>
        <v>5521710651</v>
      </c>
      <c r="G44" s="31">
        <f t="shared" si="5"/>
        <v>1773986239</v>
      </c>
      <c r="H44" s="31">
        <f t="shared" si="5"/>
        <v>-188267426</v>
      </c>
      <c r="I44" s="31">
        <f t="shared" si="5"/>
        <v>-583059350</v>
      </c>
      <c r="J44" s="31">
        <f t="shared" si="5"/>
        <v>1002659463</v>
      </c>
      <c r="K44" s="31">
        <f t="shared" si="5"/>
        <v>70805065</v>
      </c>
      <c r="L44" s="31">
        <f t="shared" si="5"/>
        <v>188421735</v>
      </c>
      <c r="M44" s="31">
        <f t="shared" si="5"/>
        <v>-416131121</v>
      </c>
      <c r="N44" s="31">
        <f t="shared" si="5"/>
        <v>-156904321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845755142</v>
      </c>
      <c r="X44" s="31">
        <f t="shared" si="5"/>
        <v>6077102944</v>
      </c>
      <c r="Y44" s="31">
        <f t="shared" si="5"/>
        <v>-5231347802</v>
      </c>
      <c r="Z44" s="32">
        <f>+IF(X44&lt;&gt;0,+(Y44/X44)*100,0)</f>
        <v>-86.082922244471362</v>
      </c>
      <c r="AA44" s="33">
        <f>+AA37+AA43</f>
        <v>5521710651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14862772586</v>
      </c>
      <c r="D45" s="42">
        <f t="shared" si="6"/>
        <v>0</v>
      </c>
      <c r="E45" s="43">
        <f t="shared" si="6"/>
        <v>13912151536</v>
      </c>
      <c r="F45" s="44">
        <f t="shared" si="6"/>
        <v>14032034367</v>
      </c>
      <c r="G45" s="44">
        <f t="shared" si="6"/>
        <v>10993217200</v>
      </c>
      <c r="H45" s="44">
        <f t="shared" si="6"/>
        <v>-3167094274</v>
      </c>
      <c r="I45" s="44">
        <f t="shared" si="6"/>
        <v>2503183199</v>
      </c>
      <c r="J45" s="44">
        <f t="shared" si="6"/>
        <v>10329306125</v>
      </c>
      <c r="K45" s="44">
        <f t="shared" si="6"/>
        <v>495194435</v>
      </c>
      <c r="L45" s="44">
        <f t="shared" si="6"/>
        <v>636133669</v>
      </c>
      <c r="M45" s="44">
        <f t="shared" si="6"/>
        <v>1615992931</v>
      </c>
      <c r="N45" s="44">
        <f t="shared" si="6"/>
        <v>2747321035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13076627160</v>
      </c>
      <c r="X45" s="44">
        <f t="shared" si="6"/>
        <v>-17073218352</v>
      </c>
      <c r="Y45" s="44">
        <f t="shared" si="6"/>
        <v>30149845512</v>
      </c>
      <c r="Z45" s="45">
        <f>+IF(X45&lt;&gt;0,+(Y45/X45)*100,0)</f>
        <v>-176.59145973769012</v>
      </c>
      <c r="AA45" s="46">
        <f>+AA26-AA44</f>
        <v>14032034367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-9709699619</v>
      </c>
      <c r="D47" s="18"/>
      <c r="E47" s="19">
        <v>-1406984383</v>
      </c>
      <c r="F47" s="20">
        <v>-2299135444</v>
      </c>
      <c r="G47" s="20">
        <v>-1181065628</v>
      </c>
      <c r="H47" s="20">
        <v>36737662</v>
      </c>
      <c r="I47" s="20">
        <v>2208085290</v>
      </c>
      <c r="J47" s="20">
        <v>1063757324</v>
      </c>
      <c r="K47" s="20">
        <v>144232291</v>
      </c>
      <c r="L47" s="20">
        <v>-7801184</v>
      </c>
      <c r="M47" s="20">
        <v>855428141</v>
      </c>
      <c r="N47" s="20">
        <v>991859248</v>
      </c>
      <c r="O47" s="20"/>
      <c r="P47" s="20"/>
      <c r="Q47" s="20"/>
      <c r="R47" s="20"/>
      <c r="S47" s="20"/>
      <c r="T47" s="20"/>
      <c r="U47" s="20"/>
      <c r="V47" s="20"/>
      <c r="W47" s="20">
        <v>2055616572</v>
      </c>
      <c r="X47" s="20">
        <v>2011049112</v>
      </c>
      <c r="Y47" s="20">
        <v>44567460</v>
      </c>
      <c r="Z47" s="47">
        <v>2.2161298664495273</v>
      </c>
      <c r="AA47" s="22">
        <v>-2299135444</v>
      </c>
    </row>
    <row r="48" spans="1:27" x14ac:dyDescent="0.25">
      <c r="A48" s="23" t="s">
        <v>73</v>
      </c>
      <c r="B48" s="17" t="s">
        <v>32</v>
      </c>
      <c r="C48" s="18">
        <v>4892619</v>
      </c>
      <c r="D48" s="18"/>
      <c r="E48" s="19">
        <v>305174400</v>
      </c>
      <c r="F48" s="20">
        <v>305174400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>
        <v>305174400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-9704807000</v>
      </c>
      <c r="D50" s="50">
        <f t="shared" ref="D50:Y50" si="7">SUM(D47:D49)</f>
        <v>0</v>
      </c>
      <c r="E50" s="51">
        <f t="shared" si="7"/>
        <v>-1101809983</v>
      </c>
      <c r="F50" s="52">
        <f t="shared" si="7"/>
        <v>-1993961044</v>
      </c>
      <c r="G50" s="52">
        <f t="shared" si="7"/>
        <v>-1181065628</v>
      </c>
      <c r="H50" s="52">
        <f t="shared" si="7"/>
        <v>36737662</v>
      </c>
      <c r="I50" s="52">
        <f t="shared" si="7"/>
        <v>2208085290</v>
      </c>
      <c r="J50" s="52">
        <f t="shared" si="7"/>
        <v>1063757324</v>
      </c>
      <c r="K50" s="52">
        <f t="shared" si="7"/>
        <v>144232291</v>
      </c>
      <c r="L50" s="52">
        <f t="shared" si="7"/>
        <v>-7801184</v>
      </c>
      <c r="M50" s="52">
        <f t="shared" si="7"/>
        <v>855428141</v>
      </c>
      <c r="N50" s="52">
        <f t="shared" si="7"/>
        <v>991859248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2055616572</v>
      </c>
      <c r="X50" s="52">
        <f t="shared" si="7"/>
        <v>2011049112</v>
      </c>
      <c r="Y50" s="52">
        <f t="shared" si="7"/>
        <v>44567460</v>
      </c>
      <c r="Z50" s="53">
        <f>+IF(X50&lt;&gt;0,+(Y50/X50)*100,0)</f>
        <v>2.2161298664495273</v>
      </c>
      <c r="AA50" s="54">
        <f>SUM(AA47:AA49)</f>
        <v>-1993961044</v>
      </c>
    </row>
    <row r="51" spans="1:27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829DD11-5C05-4E72-B643-9169B759EEAA}"/>
</file>

<file path=customXml/itemProps2.xml><?xml version="1.0" encoding="utf-8"?>
<ds:datastoreItem xmlns:ds="http://schemas.openxmlformats.org/officeDocument/2006/customXml" ds:itemID="{AFCD4260-FE28-440B-A7D1-BD4AC23CDDEC}"/>
</file>

<file path=customXml/itemProps3.xml><?xml version="1.0" encoding="utf-8"?>
<ds:datastoreItem xmlns:ds="http://schemas.openxmlformats.org/officeDocument/2006/customXml" ds:itemID="{73DC15ED-A019-4B32-BBEA-29FFA8C52A3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2026-02-09T13:16:56Z</dcterms:created>
  <dcterms:modified xsi:type="dcterms:W3CDTF">2026-02-09T13:17:59Z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